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NCOURS\MAYOTTE\24-11 - REHAB COLLEGE MTSAMBORO\2-ETUDES\25 PHASES\05 - PRO DCE IND 1\06 RENDU PDF 2\02-CDPGF - ESTIM\"/>
    </mc:Choice>
  </mc:AlternateContent>
  <xr:revisionPtr revIDLastSave="0" documentId="13_ncr:1_{E6CFF00E-531D-4018-91D3-2A6181E079B8}" xr6:coauthVersionLast="47" xr6:coauthVersionMax="47" xr10:uidLastSave="{00000000-0000-0000-0000-000000000000}"/>
  <bookViews>
    <workbookView xWindow="25974" yWindow="-109" windowWidth="26301" windowHeight="14169" xr2:uid="{8D199AEF-CFAE-4BB2-97FA-A667B1354326}"/>
  </bookViews>
  <sheets>
    <sheet name="LOT 03 PLOMBERIE CV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PRI1000">#REF!</definedName>
    <definedName name="___________________PRI400">#REF!</definedName>
    <definedName name="__________________PRI500">#REF!</definedName>
    <definedName name="__________________PRI600">#REF!</definedName>
    <definedName name="__________________PRI700">#REF!</definedName>
    <definedName name="__________________PRI800">#REF!</definedName>
    <definedName name="__________________PRI900">#REF!</definedName>
    <definedName name="__________________TAB4">#REF!</definedName>
    <definedName name="__________________TAB5">#REF!</definedName>
    <definedName name="_________________PRI100">#REF!</definedName>
    <definedName name="_________________PRI1000">#REF!</definedName>
    <definedName name="_________________PRI200">#REF!</definedName>
    <definedName name="_________________PRI300">#REF!</definedName>
    <definedName name="_________________PRI400">#REF!</definedName>
    <definedName name="_________________TAB1">#REF!</definedName>
    <definedName name="_________________TAB2">#REF!</definedName>
    <definedName name="_________________TAB3">#REF!</definedName>
    <definedName name="_________________TAB6">#REF!</definedName>
    <definedName name="________________PRI500">#REF!</definedName>
    <definedName name="________________PRI600">#REF!</definedName>
    <definedName name="________________PRI700">#REF!</definedName>
    <definedName name="________________PRI800">#REF!</definedName>
    <definedName name="________________PRI900">#REF!</definedName>
    <definedName name="________________TAB4">#REF!</definedName>
    <definedName name="________________TAB5">#REF!</definedName>
    <definedName name="_______________PRI100">#REF!</definedName>
    <definedName name="_______________PRI1000">#REF!</definedName>
    <definedName name="_______________PRI200">#REF!</definedName>
    <definedName name="_______________PRI300">#REF!</definedName>
    <definedName name="_______________PRI400">#REF!</definedName>
    <definedName name="_______________TAB1">#REF!</definedName>
    <definedName name="_______________TAB2">#REF!</definedName>
    <definedName name="_______________TAB3">#REF!</definedName>
    <definedName name="_______________TAB6">#REF!</definedName>
    <definedName name="______________PRI100">#REF!</definedName>
    <definedName name="______________PRI200">#REF!</definedName>
    <definedName name="______________PRI3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4">#REF!</definedName>
    <definedName name="_____________TAB5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>#REF!</definedName>
    <definedName name="_______PRI200">#REF!</definedName>
    <definedName name="_______PRI30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>#REF!</definedName>
    <definedName name="______PRI1000">#REF!</definedName>
    <definedName name="______PRI200">#REF!</definedName>
    <definedName name="______PRI300">#REF!</definedName>
    <definedName name="______PRI400">#REF!</definedName>
    <definedName name="______PRI500">#REF!</definedName>
    <definedName name="______PRI600">#REF!</definedName>
    <definedName name="______PRI700">#REF!</definedName>
    <definedName name="______PRI80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>#REF!</definedName>
    <definedName name="_____PRI1000">#REF!</definedName>
    <definedName name="_____PRI200">#REF!</definedName>
    <definedName name="_____PRI300">#REF!</definedName>
    <definedName name="_____PRI400">#REF!</definedName>
    <definedName name="_____PRI500">#REF!</definedName>
    <definedName name="_____PRI600">#REF!</definedName>
    <definedName name="_____PRI700">#REF!</definedName>
    <definedName name="_____PRI800">#REF!</definedName>
    <definedName name="_____PRI900">#REF!</definedName>
    <definedName name="_____TAB1">#REF!</definedName>
    <definedName name="_____TAB2">#REF!</definedName>
    <definedName name="_____TAB3">#REF!</definedName>
    <definedName name="_____TAB4">#REF!</definedName>
    <definedName name="_____TAB5">#REF!</definedName>
    <definedName name="_____TAB6">#REF!</definedName>
    <definedName name="____PRI100">#REF!</definedName>
    <definedName name="____PRI1000">#REF!</definedName>
    <definedName name="____PRI200">#REF!</definedName>
    <definedName name="____PRI300">#REF!</definedName>
    <definedName name="____PRI400">#REF!</definedName>
    <definedName name="____PRI500">#REF!</definedName>
    <definedName name="____PRI600">#REF!</definedName>
    <definedName name="____PRI700">#REF!</definedName>
    <definedName name="____PRI800">#REF!</definedName>
    <definedName name="____PRI900">#REF!</definedName>
    <definedName name="____TAB1">#REF!</definedName>
    <definedName name="____TAB2">#REF!</definedName>
    <definedName name="____TAB3">#REF!</definedName>
    <definedName name="____TAB4">#REF!</definedName>
    <definedName name="____TAB5">#REF!</definedName>
    <definedName name="____TAB6">#REF!</definedName>
    <definedName name="___PRI100">#REF!</definedName>
    <definedName name="___PRI1000">#REF!</definedName>
    <definedName name="___PRI200">#REF!</definedName>
    <definedName name="___PRI300">#REF!</definedName>
    <definedName name="___PRI400">#REF!</definedName>
    <definedName name="___PRI500">#REF!</definedName>
    <definedName name="___PRI600">#REF!</definedName>
    <definedName name="___PRI700">#REF!</definedName>
    <definedName name="___PRI800">#REF!</definedName>
    <definedName name="___PRI900">#REF!</definedName>
    <definedName name="___TAB1">#REF!</definedName>
    <definedName name="___TAB2">#REF!</definedName>
    <definedName name="___TAB3">#REF!</definedName>
    <definedName name="___TAB4">#REF!</definedName>
    <definedName name="___TAB5">#REF!</definedName>
    <definedName name="___TAB6">#REF!</definedName>
    <definedName name="__PRI100">#REF!</definedName>
    <definedName name="__PRI1000">#REF!</definedName>
    <definedName name="__PRI200">#REF!</definedName>
    <definedName name="__PRI300">#REF!</definedName>
    <definedName name="__PRI400">#REF!</definedName>
    <definedName name="__PRI500">#REF!</definedName>
    <definedName name="__PRI600">#REF!</definedName>
    <definedName name="__PRI700">#REF!</definedName>
    <definedName name="__PRI800">#REF!</definedName>
    <definedName name="__PRI900">#REF!</definedName>
    <definedName name="__PRI901">#REF!</definedName>
    <definedName name="__TAB1">#REF!</definedName>
    <definedName name="__TAB2">#REF!</definedName>
    <definedName name="__TAB3">#REF!</definedName>
    <definedName name="__TAB4">#REF!</definedName>
    <definedName name="__TAB5">#REF!</definedName>
    <definedName name="__TAB6">#REF!</definedName>
    <definedName name="_88name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PRI901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uuu">#REF!</definedName>
    <definedName name="a">IF(Loan_Amount*Interest_Rate*Loan_Years*xfghfg&gt;0,1,0)</definedName>
    <definedName name="ad" localSheetId="0">OFFSET(ds,0,0,'LOT 03 PLOMBERIE CVC'!Last_Row)</definedName>
    <definedName name="ad">OFFSET(ds,0,0,Last_Row)</definedName>
    <definedName name="adb">#REF!</definedName>
    <definedName name="aime">Scheduled_Payment+Extra_Payment</definedName>
    <definedName name="An">#REF!</definedName>
    <definedName name="Année">#REF!</definedName>
    <definedName name="antoine">#REF!</definedName>
    <definedName name="AUT_aout">'[2]Nouveau Planning Congés'!$AP$302:$AP$339</definedName>
    <definedName name="AUT_avr">'[2]Nouveau Planning Congés'!$AP$137:$AP$174</definedName>
    <definedName name="AUT_dec">'[2]Nouveau Planning Congés'!$AP$475:$AP$515</definedName>
    <definedName name="AUT_fevr">'[2]Nouveau Planning Congés'!$AP$53:$AP$90</definedName>
    <definedName name="AUT_janv">'[2]Nouveau Planning Congés'!$AP$11:$AP$48</definedName>
    <definedName name="AUT_juil">'[2]Nouveau Planning Congés'!$AP$261:$AP$297</definedName>
    <definedName name="AUT_juin">'[2]Nouveau Planning Congés'!$AP$220:$AP$256</definedName>
    <definedName name="AUT_mai">'[2]Nouveau Planning Congés'!$AP$179:$AP$215</definedName>
    <definedName name="AUT_mars">'[2]Nouveau Planning Congés'!$AP$95:$AP$132</definedName>
    <definedName name="AUT_nov">'[2]Nouveau Planning Congés'!$AP$431:$AP$470</definedName>
    <definedName name="AUT_oct">'[2]Nouveau Planning Congés'!$AP$386:$AP$426</definedName>
    <definedName name="AUT_sept">'[2]Nouveau Planning Congés'!$AP$344:$AP$381</definedName>
    <definedName name="b">#REF!</definedName>
    <definedName name="batb">#REF!</definedName>
    <definedName name="batc">#REF!</definedName>
    <definedName name="Beg_Bal">#REF!</definedName>
    <definedName name="bhg">OFFSET(rte,0,0,[3]!Last_Row)</definedName>
    <definedName name="câbles">'[4]XX-ELCF'!$W$53:$W$56</definedName>
    <definedName name="cc">#REF!</definedName>
    <definedName name="choix">'[4]XX-ELCF'!$Y$32:$Y$33</definedName>
    <definedName name="cine">#REF!</definedName>
    <definedName name="CP_aout">'[2]Nouveau Planning Congés'!$AI$302:$AI$339</definedName>
    <definedName name="CP_avr">'[2]Nouveau Planning Congés'!$AI$137:$AI$174</definedName>
    <definedName name="CP_dec">'[2]Nouveau Planning Congés'!$AI$475:$AI$515</definedName>
    <definedName name="CP_fevr">'[2]Nouveau Planning Congés'!$AI$53:$AI$90</definedName>
    <definedName name="CP_janv">'[2]Nouveau Planning Congés'!$AI$11:$AI$48</definedName>
    <definedName name="CP_juil">'[2]Nouveau Planning Congés'!$AI$261:$AI$297</definedName>
    <definedName name="CP_juin">'[2]Nouveau Planning Congés'!$AI$220:$AI$256</definedName>
    <definedName name="CP_mai">'[2]Nouveau Planning Congés'!$AI$179:$AI$215</definedName>
    <definedName name="CP_mars">'[2]Nouveau Planning Congés'!$AI$95:$AI$132</definedName>
    <definedName name="CP_nov">'[2]Nouveau Planning Congés'!$AI$431:$AI$470</definedName>
    <definedName name="CP_oct">'[2]Nouveau Planning Congés'!$AI$386:$AI$426</definedName>
    <definedName name="CP_sept">'[2]Nouveau Planning Congés'!$AI$344:$AI$381</definedName>
    <definedName name="d">#N/A</definedName>
    <definedName name="Data">#REF!</definedName>
    <definedName name="david">#REF!</definedName>
    <definedName name="dazer">'[2]Nouveau Planning Congés'!$C$137:$C$174</definedName>
    <definedName name="DD">#REF!</definedName>
    <definedName name="delphine">'[5]04-Etanch'!#REF!</definedName>
    <definedName name="DEM_aout">'[2]Nouveau Planning Congés'!$AL$302:$AL$339</definedName>
    <definedName name="DEM_avr">'[2]Nouveau Planning Congés'!$AL$137:$AL$174</definedName>
    <definedName name="DEM_dec">'[2]Nouveau Planning Congés'!$AL$475:$AL$515</definedName>
    <definedName name="DEM_fevr">'[2]Nouveau Planning Congés'!$AL$53:$AL$90</definedName>
    <definedName name="DEM_janv">'[2]Nouveau Planning Congés'!$AL$11:$AL$48</definedName>
    <definedName name="DEM_juil">'[2]Nouveau Planning Congés'!$AL$261:$AL$297</definedName>
    <definedName name="DEM_juin">'[2]Nouveau Planning Congés'!$AL$220:$AL$256</definedName>
    <definedName name="DEM_mai">'[2]Nouveau Planning Congés'!$AL$179:$AL$215</definedName>
    <definedName name="DEM_mars">'[2]Nouveau Planning Congés'!$AL$95:$AL$132</definedName>
    <definedName name="DEM_nov">'[2]Nouveau Planning Congés'!$AL$431:$AL$470</definedName>
    <definedName name="DEM_oct">'[2]Nouveau Planning Congés'!$AL$386:$AL$426</definedName>
    <definedName name="DEM_sept">'[2]Nouveau Planning Congés'!$AL$344:$AL$381</definedName>
    <definedName name="DESSIN">#REF!</definedName>
    <definedName name="dessinatau">#REF!</definedName>
    <definedName name="df">#REF!</definedName>
    <definedName name="dfg" localSheetId="0">OFFSET(ds,0,0,'LOT 03 PLOMBERIE CVC'!Last_Row)</definedName>
    <definedName name="dfg">OFFSET(ds,0,0,Last_Row)</definedName>
    <definedName name="dfhfgj" localSheetId="0">IF(Loan_Amount*Interest_Rate*Loan_Years*xfghfg&gt;0,1,0)</definedName>
    <definedName name="dfhfgj">IF(Loan_Amount*Interest_Rate*Loan_Years*xfghfg&gt;0,1,0)</definedName>
    <definedName name="ds">#REF!</definedName>
    <definedName name="e">Scheduled_Payment+Extra_Payment</definedName>
    <definedName name="End_Bal">#REF!</definedName>
    <definedName name="ENF_aout">'[2]Nouveau Planning Congés'!$AO$302:$AO$339</definedName>
    <definedName name="ENF_avr">'[2]Nouveau Planning Congés'!$AO$137:$AO$174</definedName>
    <definedName name="ENF_dec">'[2]Nouveau Planning Congés'!$AO$475:$AO$515</definedName>
    <definedName name="ENF_fevr">'[2]Nouveau Planning Congés'!$AO$53:$AO$90</definedName>
    <definedName name="ENF_janv">'[2]Nouveau Planning Congés'!$AO$11:$AO$48</definedName>
    <definedName name="ENF_juil">'[2]Nouveau Planning Congés'!$AO$261:$AO$297</definedName>
    <definedName name="ENF_juin">'[2]Nouveau Planning Congés'!$AO$220:$AO$256</definedName>
    <definedName name="ENF_mai">'[2]Nouveau Planning Congés'!$AO$179:$AO$215</definedName>
    <definedName name="ENF_mars">'[2]Nouveau Planning Congés'!$AO$95:$AO$132</definedName>
    <definedName name="ENF_nov">'[2]Nouveau Planning Congés'!$AO$431:$AO$470</definedName>
    <definedName name="ENF_oct">'[2]Nouveau Planning Congés'!$AO$386:$AO$426</definedName>
    <definedName name="ENF_sept">'[2]Nouveau Planning Congés'!$AO$344:$AO$381</definedName>
    <definedName name="Extra_Pay">#REF!</definedName>
    <definedName name="eza">#REF!</definedName>
    <definedName name="FAM_aout">'[2]Nouveau Planning Congés'!$AN$302:$AN$339</definedName>
    <definedName name="FAM_avr">'[2]Nouveau Planning Congés'!$AN$137:$AN$174</definedName>
    <definedName name="FAM_dec">'[2]Nouveau Planning Congés'!$AN$475:$AN$515</definedName>
    <definedName name="FAM_fevr">'[2]Nouveau Planning Congés'!$AN$53:$AN$90</definedName>
    <definedName name="FAM_janv">'[2]Nouveau Planning Congés'!$AN$11:$AN$48</definedName>
    <definedName name="FAM_juil">'[2]Nouveau Planning Congés'!$AN$261:$AN$297</definedName>
    <definedName name="FAM_juin">'[2]Nouveau Planning Congés'!$AN$220:$AN$256</definedName>
    <definedName name="FAM_mai">'[2]Nouveau Planning Congés'!$AN$179:$AN$215</definedName>
    <definedName name="FAM_mars">'[2]Nouveau Planning Congés'!$AN$95:$AN$132</definedName>
    <definedName name="FAM_nov">'[2]Nouveau Planning Congés'!$AN$431:$AN$470</definedName>
    <definedName name="FAM_oct">'[2]Nouveau Planning Congés'!$AN$386:$AN$426</definedName>
    <definedName name="FAM_sept">'[2]Nouveau Planning Congés'!$AN$344:$AN$381</definedName>
    <definedName name="fazera">'[2]Nouveau Planning Congés'!$C$53:$C$90</definedName>
    <definedName name="fdh" localSheetId="0">OFFSET([0]!ds,0,0,'LOT 03 PLOMBERIE CVC'!Last_Row)</definedName>
    <definedName name="fdh">OFFSET([0]!ds,0,0,[0]!Last_Row)</definedName>
    <definedName name="fds">#REF!</definedName>
    <definedName name="Fériés">#REF!</definedName>
    <definedName name="FirstDay">#REF!</definedName>
    <definedName name="Full_Print">#REF!</definedName>
    <definedName name="G">#REF!</definedName>
    <definedName name="GO">DATE(YEAR([0]!Loan_Start),MONTH([0]!Loan_Start)+Payment_Number,DAY([0]!Loan_Start))</definedName>
    <definedName name="HANGAR">'[6]03 GO '!#REF!</definedName>
    <definedName name="Header_Row">ROW(#REF!)</definedName>
    <definedName name="hgf">#REF!</definedName>
    <definedName name="hggh">#N/A</definedName>
    <definedName name="hu">#REF!</definedName>
    <definedName name="_xlnm.Print_Titles" localSheetId="0">'LOT 03 PLOMBERIE CVC'!$1:$10</definedName>
    <definedName name="Int">#REF!</definedName>
    <definedName name="Interest_Rate">#REF!</definedName>
    <definedName name="iuyr">#REF!</definedName>
    <definedName name="khfd">#REF!</definedName>
    <definedName name="khj">#REF!</definedName>
    <definedName name="kjhgfdsq">#REF!</definedName>
    <definedName name="L_Fériés">#REF!</definedName>
    <definedName name="Last_Row" localSheetId="0">IF('LOT 03 PLOMBERIE CVC'!Values_Entered,Header_Row+'LOT 03 PLOMBERIE CVC'!Number_of_Payments,Header_Row)</definedName>
    <definedName name="Last_Row">IF(Values_Entered,Header_Row+Number_of_Payments,Header_Row)</definedName>
    <definedName name="lk">OFFSET(rte,0,0,[3]!Last_Row)</definedName>
    <definedName name="Loan_Amount">#REF!</definedName>
    <definedName name="Loan_Start">#REF!</definedName>
    <definedName name="Loan_Years">#REF!</definedName>
    <definedName name="MAL_aout">'[2]Nouveau Planning Congés'!$AK$302:$AK$339</definedName>
    <definedName name="MAL_avr">'[2]Nouveau Planning Congés'!$AK$137:$AK$174</definedName>
    <definedName name="MAL_dec">'[2]Nouveau Planning Congés'!$AK$475:$AK$515</definedName>
    <definedName name="MAL_fevr">'[2]Nouveau Planning Congés'!$AK$53:$AK$90</definedName>
    <definedName name="MAL_janv">'[2]Nouveau Planning Congés'!$AK$11:$AK$48</definedName>
    <definedName name="MAL_juil">'[2]Nouveau Planning Congés'!$AK$261:$AK$297</definedName>
    <definedName name="MAL_juin">'[2]Nouveau Planning Congés'!$AK$220:$AK$256</definedName>
    <definedName name="MAL_mai">'[2]Nouveau Planning Congés'!$AK$179:$AK$215</definedName>
    <definedName name="MAL_mars">'[2]Nouveau Planning Congés'!$AK$95:$AK$132</definedName>
    <definedName name="MAL_nov">'[2]Nouveau Planning Congés'!$AK$431:$AK$470</definedName>
    <definedName name="MAL_oct">'[2]Nouveau Planning Congés'!$AK$386:$AK$426</definedName>
    <definedName name="MAL_sept">'[2]Nouveau Planning Congés'!$AK$344:$AK$381</definedName>
    <definedName name="MAT_aout">'[2]Nouveau Planning Congés'!$AM$302:$AM$339</definedName>
    <definedName name="MAT_avr">'[2]Nouveau Planning Congés'!$AM$137:$AM$174</definedName>
    <definedName name="MAT_dec">'[2]Nouveau Planning Congés'!$AM$475:$AM$515</definedName>
    <definedName name="MAT_fevr">'[2]Nouveau Planning Congés'!$AM$53:$AM$90</definedName>
    <definedName name="MAT_janv">'[2]Nouveau Planning Congés'!$AM$11:$AM$48</definedName>
    <definedName name="MAT_juil">'[2]Nouveau Planning Congés'!$AM$261:$AM$297</definedName>
    <definedName name="MAT_juin">'[2]Nouveau Planning Congés'!$AM$220:$AM$256</definedName>
    <definedName name="MAT_mai">'[2]Nouveau Planning Congés'!$AM$179:$AM$215</definedName>
    <definedName name="MAT_mars">'[2]Nouveau Planning Congés'!$AM$95:$AM$132</definedName>
    <definedName name="MAT_nov">'[2]Nouveau Planning Congés'!$AM$431:$AM$470</definedName>
    <definedName name="MAT_oct">'[2]Nouveau Planning Congés'!$AM$386:$AM$426</definedName>
    <definedName name="MAT_sept">'[2]Nouveau Planning Congés'!$AM$344:$AM$381</definedName>
    <definedName name="mku">IF(khj*uyt*rez*fds&gt;0,1,0)</definedName>
    <definedName name="MKZJHFCMKQJVH">#N/A</definedName>
    <definedName name="ml">#REF!</definedName>
    <definedName name="mljjhgg">#REF!</definedName>
    <definedName name="n">#REF!</definedName>
    <definedName name="nhtrd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o">#N/A</definedName>
    <definedName name="oiu">DATE(YEAR(fds),MONTH(fds)+Payment_Number,DAY(fds))</definedName>
    <definedName name="P._transfo">#REF!</definedName>
    <definedName name="P.U.">#REF!</definedName>
    <definedName name="PALG">'[5]04-Etanch'!#REF!</definedName>
    <definedName name="Pâques">#REF!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P">#REF!</definedName>
    <definedName name="Princ">#REF!</definedName>
    <definedName name="Print_Area_Reset" localSheetId="0">OFFSET(Full_Print,0,0,'LOT 03 PLOMBERIE CVC'!Last_Row)</definedName>
    <definedName name="Print_Area_Reset">OFFSET(Full_Print,0,0,Last_Row)</definedName>
    <definedName name="qqqa">Scheduled_Payment+Extra_Payment</definedName>
    <definedName name="qsd" localSheetId="0">OFFSET(ds,0,0,'LOT 03 PLOMBERIE CVC'!Last_Row)</definedName>
    <definedName name="qsd">OFFSET(ds,0,0,Last_Row)</definedName>
    <definedName name="qsdfqsdf" localSheetId="0">OFFSET(ds,0,0,'LOT 03 PLOMBERIE CVC'!Last_Row)</definedName>
    <definedName name="qsdfqsdf">OFFSET(ds,0,0,Last_Row)</definedName>
    <definedName name="Qu.">#REF!</definedName>
    <definedName name="Qu.totale">#REF!</definedName>
    <definedName name="RECAP">#REF!</definedName>
    <definedName name="reezddfgh">#REF!</definedName>
    <definedName name="rez">#REF!</definedName>
    <definedName name="rezaq">#REF!</definedName>
    <definedName name="rt">#REF!</definedName>
    <definedName name="rte">#REF!</definedName>
    <definedName name="RTT_aout">'[2]Nouveau Planning Congés'!$AJ$302:$AJ$339</definedName>
    <definedName name="RTT_avr">'[2]Nouveau Planning Congés'!$AJ$137:$AJ$174</definedName>
    <definedName name="RTT_dec">'[2]Nouveau Planning Congés'!$AJ$475:$AJ$515</definedName>
    <definedName name="RTT_fevr">'[2]Nouveau Planning Congés'!$AJ$53:$AJ$90</definedName>
    <definedName name="RTT_janv">'[2]Nouveau Planning Congés'!$AJ$11:$AJ$48</definedName>
    <definedName name="RTT_juil">'[2]Nouveau Planning Congés'!$AJ$261:$AJ$297</definedName>
    <definedName name="RTT_juin">'[2]Nouveau Planning Congés'!$AJ$220:$AJ$256</definedName>
    <definedName name="RTT_mai">'[2]Nouveau Planning Congés'!$AJ$179:$AJ$215</definedName>
    <definedName name="RTT_mars">'[2]Nouveau Planning Congés'!$AJ$95:$AJ$132</definedName>
    <definedName name="RTT_nov">'[2]Nouveau Planning Congés'!$AJ$431:$AJ$470</definedName>
    <definedName name="RTT_oct">'[2]Nouveau Planning Congés'!$AJ$386:$AJ$426</definedName>
    <definedName name="RTT_sept">'[2]Nouveau Planning Congés'!$AJ$344:$AJ$381</definedName>
    <definedName name="sal_aout">'[2]Nouveau Planning Congés'!$C$302:$C$339</definedName>
    <definedName name="sal_avr">'[2]Nouveau Planning Congés'!$C$137:$C$174</definedName>
    <definedName name="sal_dec">'[2]Nouveau Planning Congés'!$C$475:$C$515</definedName>
    <definedName name="sal_fevr">'[2]Nouveau Planning Congés'!$C$53:$C$90</definedName>
    <definedName name="sal_janv">'[2]Nouveau Planning Congés'!$C$11:$C$48</definedName>
    <definedName name="sal_juil">'[2]Nouveau Planning Congés'!$C$261:$C$297</definedName>
    <definedName name="sal_juin">'[2]Nouveau Planning Congés'!$C$220:$C$256</definedName>
    <definedName name="sal_mai">'[2]Nouveau Planning Congés'!$C$179:$C$215</definedName>
    <definedName name="sal_mars">'[2]Nouveau Planning Congés'!$C$95:$C$132</definedName>
    <definedName name="sal_nov">'[2]Nouveau Planning Congés'!$C$431:$C$470</definedName>
    <definedName name="sal_oct">'[2]Nouveau Planning Congés'!$C$386:$C$426</definedName>
    <definedName name="sal_sept">'[2]Nouveau Planning Congés'!$C$344:$C$381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>'[6]03 GO '!#REF!</definedName>
    <definedName name="TC33H">'[6]03 GO '!#REF!</definedName>
    <definedName name="TF66H">'[6]03 GO '!#REF!</definedName>
    <definedName name="th">#REF!</definedName>
    <definedName name="tot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>#REF!</definedName>
    <definedName name="uiyut">#N/A</definedName>
    <definedName name="uyt">#REF!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j">#REF!</definedName>
    <definedName name="vrd" localSheetId="0">OFFSET(ds,0,0,'LOT 03 PLOMBERIE CVC'!Last_Row)</definedName>
    <definedName name="vrd">OFFSET(ds,0,0,Last_Row)</definedName>
    <definedName name="xfghfg">#REF!</definedName>
    <definedName name="xsc">#REF!</definedName>
    <definedName name="xsz">MATCH(0.01,ml,-1)+1</definedName>
    <definedName name="ytre">#REF!</definedName>
    <definedName name="Z" localSheetId="0">Scheduled_Payment+Extra_Payment</definedName>
    <definedName name="Z">Scheduled_Payment+Extra_Payment</definedName>
    <definedName name="zizi">'[5]04-Etanch'!#REF!</definedName>
    <definedName name="_xlnm.Print_Area" localSheetId="0">'LOT 03 PLOMBERIE CVC'!$A$1:$H$61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59" i="1" l="1"/>
  <c r="A59" i="1"/>
  <c r="H55" i="1"/>
  <c r="H54" i="1"/>
  <c r="H53" i="1"/>
  <c r="H52" i="1"/>
  <c r="H47" i="1"/>
  <c r="H45" i="1"/>
  <c r="H43" i="1"/>
  <c r="H42" i="1"/>
  <c r="H41" i="1"/>
  <c r="H39" i="1"/>
  <c r="H35" i="1"/>
  <c r="F34" i="1"/>
  <c r="H32" i="1"/>
  <c r="H31" i="1"/>
  <c r="H30" i="1"/>
  <c r="F29" i="1"/>
  <c r="H28" i="1"/>
  <c r="F25" i="1"/>
  <c r="H22" i="1"/>
  <c r="H15" i="1"/>
  <c r="F33" i="1" l="1"/>
  <c r="H33" i="1" s="1"/>
  <c r="H29" i="1"/>
  <c r="H25" i="1"/>
  <c r="F20" i="1"/>
  <c r="H20" i="1" s="1"/>
  <c r="H57" i="1"/>
  <c r="H34" i="1"/>
  <c r="H49" i="1" l="1"/>
  <c r="H12" i="1" l="1"/>
  <c r="H13" i="1"/>
  <c r="H14" i="1"/>
  <c r="H16" i="1"/>
  <c r="H59" i="1" s="1"/>
  <c r="H61" i="1" s="1"/>
</calcChain>
</file>

<file path=xl/sharedStrings.xml><?xml version="1.0" encoding="utf-8"?>
<sst xmlns="http://schemas.openxmlformats.org/spreadsheetml/2006/main" count="78" uniqueCount="55">
  <si>
    <t>RECTORAT DE MAYOTTE</t>
  </si>
  <si>
    <t>REHABILITATION COLLEGE MTSAMBORO</t>
  </si>
  <si>
    <t xml:space="preserve">Commune de Mtsamboro - Mayotte </t>
  </si>
  <si>
    <t>PRO DCE 
IND 01</t>
  </si>
  <si>
    <t>LOT 03 - PLOMBERIE SANITAIRES - VENTILATION</t>
  </si>
  <si>
    <t>DESIGNATION</t>
  </si>
  <si>
    <t>U</t>
  </si>
  <si>
    <t>QUANTITE</t>
  </si>
  <si>
    <t>P.U.</t>
  </si>
  <si>
    <t>TOTAL</t>
  </si>
  <si>
    <t>0</t>
  </si>
  <si>
    <t>DIVERS - EXECUTION - ESSAIS</t>
  </si>
  <si>
    <t>- Plans d'exécution + fiches techniques</t>
  </si>
  <si>
    <t>ens</t>
  </si>
  <si>
    <t>- Plans de recollement, DOE</t>
  </si>
  <si>
    <t>- Essais de réception, mise en service</t>
  </si>
  <si>
    <t>- Percements, carottage et calfeutrement divers</t>
  </si>
  <si>
    <t>S/Total 0</t>
  </si>
  <si>
    <t>PLOMBERIE SANITAIRE</t>
  </si>
  <si>
    <t>Réseaux secondaires et terminaux EF</t>
  </si>
  <si>
    <t>- Canalisation tube cuivre</t>
  </si>
  <si>
    <t>ml</t>
  </si>
  <si>
    <t>- Canalisation tube multicouche</t>
  </si>
  <si>
    <t>pm</t>
  </si>
  <si>
    <t>- Raccord et divers accessoires (vannes, ...)</t>
  </si>
  <si>
    <t>Réseaux EU / EV</t>
  </si>
  <si>
    <t>- Réseaux EU / EV  PVC</t>
  </si>
  <si>
    <t>Appareillage spécifique</t>
  </si>
  <si>
    <t>- Paillasse humide professeur, selon CCTP, y/c raccordement</t>
  </si>
  <si>
    <t>u</t>
  </si>
  <si>
    <t>- Paillasse humide murale élève, selon CCTP, y/c raccordement</t>
  </si>
  <si>
    <t>- Paillasse humide pmr, selon CCTP, y/c raccordement</t>
  </si>
  <si>
    <t>- Paillasse sèche élève (2 postes), selon CCTP</t>
  </si>
  <si>
    <t>- Paillasse sèche élève (3 postes), selon CCTP</t>
  </si>
  <si>
    <t>- Chaise rehausée élèves</t>
  </si>
  <si>
    <t>- Chaise professeur</t>
  </si>
  <si>
    <t>- Meuble armoire haute</t>
  </si>
  <si>
    <t>APPAREILLAGES ET ROBINETTERIES</t>
  </si>
  <si>
    <t>- Dépose appareillages plateau SEGPA HAS</t>
  </si>
  <si>
    <t>- Ensemble évier double, selon CCTP</t>
  </si>
  <si>
    <t>- Lave linge, y compris raccordement</t>
  </si>
  <si>
    <t>- Sèche linge, y compris raccordement</t>
  </si>
  <si>
    <t>- Attente lave linge</t>
  </si>
  <si>
    <t>- Chauffe eau sous évier</t>
  </si>
  <si>
    <t>S/Total 1</t>
  </si>
  <si>
    <t>VENTILATION</t>
  </si>
  <si>
    <t>- EXT01 – 100 m3/h : Extracteur lingerie, y/c raccordement</t>
  </si>
  <si>
    <t>- Gaines circulaire galva  y/c supportage, raccords, registre</t>
  </si>
  <si>
    <t>- Grille extérieure aluminium</t>
  </si>
  <si>
    <t>- Bouches d'extraction (confort)</t>
  </si>
  <si>
    <t>S/Total 2</t>
  </si>
  <si>
    <t>TOTAL  HT</t>
  </si>
  <si>
    <t>TVA (non perçue)</t>
  </si>
  <si>
    <t xml:space="preserve">TOTAL TTC </t>
  </si>
  <si>
    <t>CDPGF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</si>
</sst>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0"/>
      <name val="Helv"/>
    </font>
    <font>
      <sz val="10"/>
      <name val="Helv"/>
    </font>
    <font>
      <b/>
      <sz val="12"/>
      <name val="Calibri Light"/>
      <family val="2"/>
    </font>
    <font>
      <sz val="10"/>
      <name val="Arial"/>
      <family val="2"/>
    </font>
    <font>
      <b/>
      <sz val="12"/>
      <color theme="1"/>
      <name val="Calibri Light"/>
      <family val="2"/>
    </font>
    <font>
      <sz val="10"/>
      <color theme="1"/>
      <name val="Calibri Light"/>
      <family val="2"/>
    </font>
    <font>
      <b/>
      <sz val="14"/>
      <color theme="1"/>
      <name val="Calibri Light"/>
      <family val="2"/>
    </font>
    <font>
      <sz val="10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rgb="FFFF0000"/>
      <name val="Calibri Light"/>
      <family val="2"/>
    </font>
    <font>
      <b/>
      <sz val="10"/>
      <color theme="0"/>
      <name val="Calibri Light"/>
      <family val="2"/>
    </font>
    <font>
      <b/>
      <sz val="10"/>
      <name val="Calibri Light"/>
      <family val="2"/>
    </font>
    <font>
      <sz val="10"/>
      <name val="MS Sans Serif"/>
      <family val="2"/>
    </font>
    <font>
      <b/>
      <u/>
      <sz val="10"/>
      <name val="Calibri Light"/>
      <family val="2"/>
    </font>
    <font>
      <b/>
      <sz val="14"/>
      <name val="Calibri Light"/>
      <family val="2"/>
    </font>
    <font>
      <b/>
      <u/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3" fontId="6" fillId="0" borderId="0" xfId="2" applyFont="1" applyFill="1" applyAlignment="1">
      <alignment horizontal="right" vertical="center"/>
    </xf>
    <xf numFmtId="0" fontId="5" fillId="0" borderId="0" xfId="1" applyFont="1" applyAlignment="1">
      <alignment horizontal="right" vertical="center"/>
    </xf>
    <xf numFmtId="43" fontId="7" fillId="0" borderId="0" xfId="2" applyFont="1" applyFill="1"/>
    <xf numFmtId="0" fontId="7" fillId="0" borderId="0" xfId="0" applyFont="1"/>
    <xf numFmtId="0" fontId="8" fillId="0" borderId="0" xfId="0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43" fontId="9" fillId="0" borderId="0" xfId="2" applyFont="1" applyFill="1" applyAlignment="1">
      <alignment horizontal="right" vertical="center"/>
    </xf>
    <xf numFmtId="0" fontId="8" fillId="0" borderId="0" xfId="1" applyFont="1" applyAlignment="1">
      <alignment horizontal="right" vertical="center"/>
    </xf>
    <xf numFmtId="43" fontId="10" fillId="0" borderId="0" xfId="2" applyFont="1" applyFill="1"/>
    <xf numFmtId="0" fontId="10" fillId="0" borderId="0" xfId="0" applyFont="1"/>
    <xf numFmtId="0" fontId="2" fillId="0" borderId="0" xfId="3" applyFont="1"/>
    <xf numFmtId="43" fontId="7" fillId="0" borderId="0" xfId="2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3" applyFont="1"/>
    <xf numFmtId="2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 vertical="center"/>
    </xf>
    <xf numFmtId="4" fontId="14" fillId="0" borderId="0" xfId="4" applyNumberFormat="1" applyFont="1" applyFill="1" applyBorder="1" applyAlignment="1">
      <alignment horizontal="center" vertical="center"/>
    </xf>
    <xf numFmtId="43" fontId="14" fillId="0" borderId="0" xfId="2" applyFont="1" applyFill="1" applyAlignment="1">
      <alignment horizontal="center" vertical="center"/>
    </xf>
    <xf numFmtId="43" fontId="14" fillId="0" borderId="0" xfId="2" applyFont="1" applyFill="1" applyBorder="1" applyAlignment="1">
      <alignment horizontal="center" vertical="center"/>
    </xf>
    <xf numFmtId="2" fontId="11" fillId="0" borderId="0" xfId="5" quotePrefix="1" applyNumberFormat="1" applyFont="1" applyAlignment="1">
      <alignment horizontal="center"/>
    </xf>
    <xf numFmtId="2" fontId="14" fillId="0" borderId="0" xfId="5" applyNumberFormat="1" applyFont="1" applyAlignment="1">
      <alignment horizontal="center"/>
    </xf>
    <xf numFmtId="2" fontId="16" fillId="0" borderId="5" xfId="5" applyNumberFormat="1" applyFont="1" applyBorder="1" applyAlignment="1">
      <alignment vertical="center"/>
    </xf>
    <xf numFmtId="2" fontId="16" fillId="0" borderId="0" xfId="5" applyNumberFormat="1" applyFont="1"/>
    <xf numFmtId="4" fontId="7" fillId="0" borderId="6" xfId="5" applyNumberFormat="1" applyFont="1" applyBorder="1" applyAlignment="1">
      <alignment horizontal="center"/>
    </xf>
    <xf numFmtId="4" fontId="7" fillId="0" borderId="7" xfId="5" applyNumberFormat="1" applyFont="1" applyBorder="1" applyAlignment="1">
      <alignment horizontal="center"/>
    </xf>
    <xf numFmtId="43" fontId="7" fillId="0" borderId="7" xfId="2" applyFont="1" applyFill="1" applyBorder="1" applyAlignment="1">
      <alignment horizontal="center" vertical="center"/>
    </xf>
    <xf numFmtId="43" fontId="7" fillId="0" borderId="8" xfId="2" applyFont="1" applyFill="1" applyBorder="1"/>
    <xf numFmtId="2" fontId="11" fillId="0" borderId="0" xfId="5" applyNumberFormat="1" applyFont="1" applyAlignment="1">
      <alignment horizontal="center"/>
    </xf>
    <xf numFmtId="2" fontId="7" fillId="0" borderId="0" xfId="5" applyNumberFormat="1" applyFont="1" applyAlignment="1">
      <alignment horizontal="center"/>
    </xf>
    <xf numFmtId="0" fontId="7" fillId="0" borderId="9" xfId="5" quotePrefix="1" applyFont="1" applyBorder="1"/>
    <xf numFmtId="2" fontId="7" fillId="0" borderId="0" xfId="5" applyNumberFormat="1" applyFont="1"/>
    <xf numFmtId="4" fontId="7" fillId="0" borderId="10" xfId="5" applyNumberFormat="1" applyFont="1" applyBorder="1" applyAlignment="1">
      <alignment horizontal="center"/>
    </xf>
    <xf numFmtId="4" fontId="7" fillId="0" borderId="0" xfId="5" applyNumberFormat="1" applyFont="1" applyAlignment="1">
      <alignment horizontal="center"/>
    </xf>
    <xf numFmtId="43" fontId="7" fillId="0" borderId="0" xfId="2" applyFont="1" applyFill="1" applyBorder="1" applyAlignment="1">
      <alignment horizontal="center" vertical="center"/>
    </xf>
    <xf numFmtId="43" fontId="7" fillId="0" borderId="11" xfId="2" applyFont="1" applyFill="1" applyBorder="1" applyAlignment="1">
      <alignment horizontal="right"/>
    </xf>
    <xf numFmtId="0" fontId="7" fillId="0" borderId="12" xfId="5" quotePrefix="1" applyFont="1" applyBorder="1"/>
    <xf numFmtId="4" fontId="7" fillId="0" borderId="13" xfId="5" applyNumberFormat="1" applyFont="1" applyBorder="1" applyAlignment="1">
      <alignment horizontal="center"/>
    </xf>
    <xf numFmtId="4" fontId="7" fillId="0" borderId="14" xfId="5" applyNumberFormat="1" applyFont="1" applyBorder="1" applyAlignment="1">
      <alignment horizontal="center"/>
    </xf>
    <xf numFmtId="43" fontId="7" fillId="0" borderId="14" xfId="2" applyFont="1" applyFill="1" applyBorder="1" applyAlignment="1">
      <alignment horizontal="center" vertical="center"/>
    </xf>
    <xf numFmtId="43" fontId="7" fillId="0" borderId="15" xfId="2" applyFont="1" applyFill="1" applyBorder="1" applyAlignment="1">
      <alignment horizontal="right"/>
    </xf>
    <xf numFmtId="43" fontId="16" fillId="0" borderId="0" xfId="2" applyFont="1" applyFill="1" applyAlignment="1">
      <alignment horizontal="center" vertical="center"/>
    </xf>
    <xf numFmtId="43" fontId="16" fillId="0" borderId="0" xfId="2" applyFont="1" applyFill="1" applyAlignment="1">
      <alignment horizontal="right"/>
    </xf>
    <xf numFmtId="1" fontId="11" fillId="0" borderId="0" xfId="5" applyNumberFormat="1" applyFont="1" applyAlignment="1">
      <alignment horizontal="center"/>
    </xf>
    <xf numFmtId="2" fontId="14" fillId="0" borderId="9" xfId="5" applyNumberFormat="1" applyFont="1" applyBorder="1" applyAlignment="1">
      <alignment vertical="center"/>
    </xf>
    <xf numFmtId="2" fontId="7" fillId="0" borderId="0" xfId="6" applyNumberFormat="1" applyFont="1"/>
    <xf numFmtId="2" fontId="7" fillId="0" borderId="9" xfId="6" quotePrefix="1" applyNumberFormat="1" applyFont="1" applyBorder="1" applyAlignment="1">
      <alignment horizontal="left" vertical="center"/>
    </xf>
    <xf numFmtId="4" fontId="7" fillId="0" borderId="10" xfId="6" applyNumberFormat="1" applyFont="1" applyBorder="1" applyAlignment="1">
      <alignment horizontal="center"/>
    </xf>
    <xf numFmtId="4" fontId="7" fillId="0" borderId="0" xfId="6" applyNumberFormat="1" applyFont="1" applyAlignment="1">
      <alignment horizontal="center"/>
    </xf>
    <xf numFmtId="4" fontId="7" fillId="0" borderId="0" xfId="6" quotePrefix="1" applyNumberFormat="1" applyFont="1" applyAlignment="1">
      <alignment horizontal="center"/>
    </xf>
    <xf numFmtId="2" fontId="7" fillId="0" borderId="9" xfId="5" quotePrefix="1" applyNumberFormat="1" applyFont="1" applyBorder="1" applyAlignment="1">
      <alignment vertical="center" wrapText="1"/>
    </xf>
    <xf numFmtId="2" fontId="7" fillId="0" borderId="9" xfId="5" quotePrefix="1" applyNumberFormat="1" applyFont="1" applyBorder="1" applyAlignment="1">
      <alignment vertical="center"/>
    </xf>
    <xf numFmtId="2" fontId="16" fillId="0" borderId="9" xfId="5" applyNumberFormat="1" applyFont="1" applyBorder="1" applyAlignment="1">
      <alignment vertical="center"/>
    </xf>
    <xf numFmtId="2" fontId="7" fillId="0" borderId="9" xfId="5" quotePrefix="1" applyNumberFormat="1" applyFont="1" applyBorder="1" applyAlignment="1">
      <alignment horizontal="left" vertical="center"/>
    </xf>
    <xf numFmtId="2" fontId="7" fillId="0" borderId="12" xfId="5" quotePrefix="1" applyNumberFormat="1" applyFont="1" applyBorder="1" applyAlignment="1">
      <alignment horizontal="left" vertical="center"/>
    </xf>
    <xf numFmtId="0" fontId="7" fillId="0" borderId="0" xfId="5" applyFont="1"/>
    <xf numFmtId="0" fontId="7" fillId="0" borderId="0" xfId="5" applyFont="1" applyAlignment="1">
      <alignment horizontal="center"/>
    </xf>
    <xf numFmtId="1" fontId="7" fillId="0" borderId="0" xfId="5" applyNumberFormat="1" applyFont="1" applyAlignment="1">
      <alignment horizontal="center"/>
    </xf>
    <xf numFmtId="43" fontId="16" fillId="0" borderId="7" xfId="2" applyFont="1" applyFill="1" applyBorder="1" applyAlignment="1">
      <alignment horizontal="right"/>
    </xf>
    <xf numFmtId="2" fontId="7" fillId="0" borderId="0" xfId="5" quotePrefix="1" applyNumberFormat="1" applyFont="1" applyAlignment="1">
      <alignment vertical="center"/>
    </xf>
    <xf numFmtId="4" fontId="7" fillId="0" borderId="6" xfId="7" applyNumberFormat="1" applyFont="1" applyBorder="1" applyAlignment="1">
      <alignment horizontal="center"/>
    </xf>
    <xf numFmtId="4" fontId="7" fillId="0" borderId="7" xfId="7" applyNumberFormat="1" applyFont="1" applyBorder="1" applyAlignment="1">
      <alignment horizontal="center"/>
    </xf>
    <xf numFmtId="43" fontId="7" fillId="0" borderId="8" xfId="2" applyFont="1" applyFill="1" applyBorder="1" applyAlignment="1">
      <alignment horizontal="right"/>
    </xf>
    <xf numFmtId="2" fontId="7" fillId="0" borderId="9" xfId="7" quotePrefix="1" applyNumberFormat="1" applyFont="1" applyBorder="1" applyAlignment="1">
      <alignment vertical="center" wrapText="1"/>
    </xf>
    <xf numFmtId="4" fontId="7" fillId="0" borderId="10" xfId="7" applyNumberFormat="1" applyFont="1" applyBorder="1" applyAlignment="1">
      <alignment horizontal="center"/>
    </xf>
    <xf numFmtId="4" fontId="7" fillId="0" borderId="0" xfId="7" applyNumberFormat="1" applyFont="1" applyAlignment="1">
      <alignment horizontal="center"/>
    </xf>
    <xf numFmtId="2" fontId="7" fillId="0" borderId="9" xfId="5" quotePrefix="1" applyNumberFormat="1" applyFont="1" applyBorder="1" applyAlignment="1">
      <alignment horizontal="left" vertical="center" wrapText="1"/>
    </xf>
    <xf numFmtId="0" fontId="7" fillId="0" borderId="13" xfId="5" applyFont="1" applyBorder="1" applyAlignment="1">
      <alignment horizontal="center"/>
    </xf>
    <xf numFmtId="4" fontId="7" fillId="0" borderId="14" xfId="7" applyNumberFormat="1" applyFont="1" applyBorder="1" applyAlignment="1">
      <alignment horizontal="center"/>
    </xf>
    <xf numFmtId="1" fontId="11" fillId="0" borderId="0" xfId="5" applyNumberFormat="1" applyFont="1" applyAlignment="1">
      <alignment vertical="center"/>
    </xf>
    <xf numFmtId="2" fontId="7" fillId="0" borderId="0" xfId="5" applyNumberFormat="1" applyFont="1" applyAlignment="1">
      <alignment horizontal="justify" vertical="center" wrapText="1"/>
    </xf>
    <xf numFmtId="4" fontId="7" fillId="0" borderId="0" xfId="5" applyNumberFormat="1" applyFont="1" applyAlignment="1">
      <alignment horizontal="center" vertical="center"/>
    </xf>
    <xf numFmtId="43" fontId="11" fillId="0" borderId="0" xfId="2" applyFont="1" applyFill="1" applyAlignment="1">
      <alignment horizontal="right"/>
    </xf>
    <xf numFmtId="1" fontId="17" fillId="0" borderId="5" xfId="5" applyNumberFormat="1" applyFont="1" applyBorder="1" applyAlignment="1">
      <alignment horizontal="center" vertical="center" textRotation="90" wrapText="1"/>
    </xf>
    <xf numFmtId="1" fontId="17" fillId="0" borderId="5" xfId="5" applyNumberFormat="1" applyFont="1" applyBorder="1" applyAlignment="1">
      <alignment horizontal="center" vertical="center" wrapText="1"/>
    </xf>
    <xf numFmtId="43" fontId="11" fillId="0" borderId="6" xfId="2" applyFont="1" applyFill="1" applyBorder="1" applyAlignment="1">
      <alignment horizontal="left" vertical="center"/>
    </xf>
    <xf numFmtId="4" fontId="11" fillId="0" borderId="7" xfId="5" applyNumberFormat="1" applyFont="1" applyBorder="1" applyAlignment="1">
      <alignment horizontal="center" vertical="center"/>
    </xf>
    <xf numFmtId="43" fontId="18" fillId="0" borderId="7" xfId="2" applyFont="1" applyFill="1" applyBorder="1" applyAlignment="1">
      <alignment horizontal="center" vertical="center"/>
    </xf>
    <xf numFmtId="43" fontId="11" fillId="0" borderId="8" xfId="2" applyFont="1" applyFill="1" applyBorder="1" applyAlignment="1">
      <alignment horizontal="right"/>
    </xf>
    <xf numFmtId="1" fontId="17" fillId="0" borderId="9" xfId="5" applyNumberFormat="1" applyFont="1" applyBorder="1" applyAlignment="1">
      <alignment horizontal="center" vertical="center" textRotation="90" wrapText="1"/>
    </xf>
    <xf numFmtId="1" fontId="17" fillId="0" borderId="9" xfId="5" applyNumberFormat="1" applyFont="1" applyBorder="1" applyAlignment="1">
      <alignment horizontal="center" vertical="center" wrapText="1"/>
    </xf>
    <xf numFmtId="43" fontId="11" fillId="0" borderId="10" xfId="2" applyFont="1" applyFill="1" applyBorder="1" applyAlignment="1">
      <alignment horizontal="left" vertical="center"/>
    </xf>
    <xf numFmtId="4" fontId="11" fillId="0" borderId="0" xfId="5" applyNumberFormat="1" applyFont="1" applyAlignment="1">
      <alignment horizontal="center" vertical="center"/>
    </xf>
    <xf numFmtId="43" fontId="18" fillId="0" borderId="0" xfId="2" applyFont="1" applyFill="1" applyBorder="1" applyAlignment="1">
      <alignment horizontal="center" vertical="center"/>
    </xf>
    <xf numFmtId="43" fontId="11" fillId="0" borderId="11" xfId="2" applyFont="1" applyFill="1" applyBorder="1" applyAlignment="1">
      <alignment horizontal="right"/>
    </xf>
    <xf numFmtId="1" fontId="17" fillId="0" borderId="12" xfId="5" applyNumberFormat="1" applyFont="1" applyBorder="1" applyAlignment="1">
      <alignment horizontal="center" vertical="center" textRotation="90" wrapText="1"/>
    </xf>
    <xf numFmtId="1" fontId="17" fillId="0" borderId="12" xfId="5" applyNumberFormat="1" applyFont="1" applyBorder="1" applyAlignment="1">
      <alignment horizontal="center" vertical="center" wrapText="1"/>
    </xf>
    <xf numFmtId="43" fontId="11" fillId="0" borderId="13" xfId="2" applyFont="1" applyFill="1" applyBorder="1" applyAlignment="1">
      <alignment horizontal="left" vertical="center"/>
    </xf>
    <xf numFmtId="4" fontId="11" fillId="0" borderId="14" xfId="5" applyNumberFormat="1" applyFont="1" applyBorder="1" applyAlignment="1">
      <alignment horizontal="center" vertical="center"/>
    </xf>
    <xf numFmtId="43" fontId="18" fillId="0" borderId="14" xfId="2" applyFont="1" applyFill="1" applyBorder="1" applyAlignment="1">
      <alignment horizontal="center" vertical="center"/>
    </xf>
    <xf numFmtId="43" fontId="11" fillId="0" borderId="15" xfId="2" applyFont="1" applyFill="1" applyBorder="1" applyAlignment="1">
      <alignment horizontal="right"/>
    </xf>
  </cellXfs>
  <cellStyles count="8">
    <cellStyle name="Milliers 14" xfId="2" xr:uid="{B964A9E9-A301-4FEB-A839-45DC9478ADAA}"/>
    <cellStyle name="Milliers 2 2" xfId="4" xr:uid="{FD16D1C0-B7C3-4A58-91C8-50C4A3CB03C9}"/>
    <cellStyle name="Normal" xfId="0" builtinId="0"/>
    <cellStyle name="Normal 2" xfId="3" xr:uid="{D20E56F2-82D4-4631-8203-216787CEFE83}"/>
    <cellStyle name="Normal 2 5" xfId="1" xr:uid="{0F597581-88BA-416C-A7F3-6EC727975D34}"/>
    <cellStyle name="Normal_APD - estim APD CVC Pierre" xfId="5" xr:uid="{211AA7B5-5570-4CC4-A4A5-C333EC168D15}"/>
    <cellStyle name="Normal_Estimation Elec Plomb" xfId="6" xr:uid="{5CA3B828-3677-4911-AAEB-C49AEE4F49E9}"/>
    <cellStyle name="Normal_Estimation TCE" xfId="7" xr:uid="{D829F170-FA9E-4F37-A721-235174C3B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ENCOURS\MAYOTTE\24-11%20-%20REHAB%20COLLEGE%20MTSAMBORO\2-ETUDES\25%20PHASES\05%20-%20PRO%20DCE%20IND%201\06%20RENDU%20PDF%202\02-CDPGF%20-%20ESTIM\24-11%20-%20REHAB%20COLLEGE%20MTSAMBORO%20-%20PRO%20DCE%20IND1%20-%20ESTIM%20-%20RECAP.xlsx" TargetMode="External"/><Relationship Id="rId1" Type="http://schemas.openxmlformats.org/officeDocument/2006/relationships/externalLinkPath" Target="24-11%20-%20REHAB%20COLLEGE%20MTSAMBORO%20-%20PRO%20DCE%20IND1%20-%20ESTIM%20-%20RECA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ZZ-%20CR%20R&#233;unions%20hebdo%20interne\PLANNING%20INTERNE\2018\11%20-%20NOVEMBRE\ENCOURS\ZZ-%20CR%20R&#233;unions%20hebdo%20interne\PLANNINGS%20INTERNE\2013\11%20NOVEMBRE\PLANNING%20041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CONCOURS/2025/25-H%20-%20INTERNAT%20DE%20LONGONI/2-ETUDES/25%20PHASES/02-Concours%20-%20APD/10%20PHASE%20DE%20DIALOGUE%20-%20RENDU%20FINAL/02%20CDPGF%20-%20ESTIM/25-H-INTERNAT%20LONGONI%20-%20CONC.%20-%20ESTIM-PLOMB.xlsx" TargetMode="External"/><Relationship Id="rId2" Type="http://schemas.openxmlformats.org/officeDocument/2006/relationships/externalLinkPath" Target="file:///Z:\ENCOURS\CONCOURS\2025\25-H%20-%20INTERNAT%20DE%20LONGONI\2-ETUDES\25%20PHASES\02-Concours%20-%20APD\10%20PHASE%20DE%20DIALOGUE%20-%20RENDU%20FINAL\02%20CDPGF%20-%20ESTIM\25-H-INTERNAT%20LONGONI%20-%20CONC.%20-%20ESTIM-PLOMB.xlsx" TargetMode="External"/><Relationship Id="rId1" Type="http://schemas.openxmlformats.org/officeDocument/2006/relationships/externalLinkPath" Target="/ENCOURS/CONCOURS/2025/25-H%20-%20INTERNAT%20DE%20LONGONI/2-ETUDES/25%20PHASES/02-Concours%20-%20APD/10%20PHASE%20DE%20DIALOGUE%20-%20RENDU%20FINAL/02%20CDPGF%20-%20ESTIM/25-H-INTERNAT%20LONGONI%20-%20CONC.%20-%20ESTIM-PLOM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GBH/21-26%20-%20REAMENAGEMENT%20BUREAUX%20USINE%20SORELAIT/2-ETUDES/25%20PHASES/03-PRO%20DCE/02%20CDPGF%20-%20ESTIM/21-26%20-%20Sorelait%20-PRO%20-%20Estim%20ELcF.xlsx" TargetMode="External"/><Relationship Id="rId1" Type="http://schemas.openxmlformats.org/officeDocument/2006/relationships/externalLinkPath" Target="/ENCOURS/GBH/21-26%20-%20REAMENAGEMENT%20BUREAUX%20USINE%20SORELAIT/2-ETUDES/25%20PHASES/03-PRO%20DCE/02%20CDPGF%20-%20ESTIM/21-26%20-%20Sorelait%20-PRO%20-%20Estim%20ELcF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1-73%20-%20GOLFE%20DOUJANI%2014LLS%2022LTS/2-ETUDES/25%20PHASES/02-APD/02%20CDPGF%20-%20ESTIM/ref%20pomme%20cyth&#232;re/21-28%20-%20POMCYT%20-%20PRO%20-%20Estimations.xlsx" TargetMode="External"/><Relationship Id="rId1" Type="http://schemas.openxmlformats.org/officeDocument/2006/relationships/externalLinkPath" Target="/ENCOURS/MAYOTTE/21-73%20-%20GOLFE%20DOUJANI%2014LLS%2022LTS/2-ETUDES/25%20PHASES/02-APD/02%20CDPGF%20-%20ESTIM/ref%20pomme%20cyth&#232;re/21-28%20-%20POMCYT%20-%20PRO%20-%20Estimations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EAL/13-58%20-%20DMSOI/2-ETUDES/25%20PHASES/04%20-%20APD/06%20RENDU%20PDF/02-CDPGF%20-%20ESTIM/RECAP%20ESTIM%20APD.xls" TargetMode="External"/><Relationship Id="rId1" Type="http://schemas.openxmlformats.org/officeDocument/2006/relationships/externalLinkPath" Target="/ENCOURS/DEAL/13-58%20-%20DMSOI/2-ETUDES/25%20PHASES/04%20-%20APD/06%20RENDU%20PDF/02-CDPGF%20-%20ESTIM/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"/>
      <sheetName val="LOT 1 TCE "/>
      <sheetName val="LOT 2 ELEC"/>
      <sheetName val="LOT 03 PLOMBERIE CVC"/>
      <sheetName val="LOT 04 MENUI EX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udes plannifiées"/>
      <sheetName val="Etudes à Définir"/>
      <sheetName val="(2) Planning Dessins"/>
      <sheetName val="(4) Planning Chantiers (3)"/>
      <sheetName val="Planning prév."/>
      <sheetName val="Nouveau Planning Congés"/>
      <sheetName val="Paramètres N"/>
      <sheetName val="Feuil2"/>
      <sheetName val="Feuil1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BOUARD Cyrille</v>
          </cell>
          <cell r="AI11">
            <v>14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</row>
        <row r="12">
          <cell r="C12" t="str">
            <v>BAUDET Raymond</v>
          </cell>
          <cell r="AI12">
            <v>8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</row>
        <row r="13">
          <cell r="C13" t="str">
            <v>LEMAITRE Laurent</v>
          </cell>
          <cell r="AI13">
            <v>8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</row>
        <row r="14">
          <cell r="C14" t="str">
            <v>GAULTIER Renaud</v>
          </cell>
          <cell r="AI14">
            <v>8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</row>
        <row r="15">
          <cell r="C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</row>
        <row r="16">
          <cell r="C16" t="str">
            <v>SAINT-JAMES Armelle</v>
          </cell>
          <cell r="AI16">
            <v>5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</row>
        <row r="17">
          <cell r="C17" t="str">
            <v>FLORENCY Sabrina</v>
          </cell>
          <cell r="AI17">
            <v>8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</row>
        <row r="18">
          <cell r="C18" t="str">
            <v>NASSIBOU Doria</v>
          </cell>
          <cell r="AI18">
            <v>10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C19" t="str">
            <v>GASPARD Nathalia</v>
          </cell>
          <cell r="AI19">
            <v>10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C20" t="str">
            <v>VITAL Véronique</v>
          </cell>
          <cell r="AI20">
            <v>10.5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C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C22" t="str">
            <v>ADRIEN Jimmy</v>
          </cell>
          <cell r="AI22">
            <v>11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C23" t="str">
            <v>ARAYE DELPHINE</v>
          </cell>
          <cell r="AI23">
            <v>10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C24" t="str">
            <v>BOULINGUEZ Maxime</v>
          </cell>
          <cell r="AI24">
            <v>16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25">
          <cell r="C25" t="str">
            <v>CHOUVENC Pierre</v>
          </cell>
          <cell r="AI25">
            <v>10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C26" t="str">
            <v>DEBASQUIAT Antoine</v>
          </cell>
          <cell r="AI26">
            <v>10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C27" t="str">
            <v>DURAND Germain</v>
          </cell>
          <cell r="AI27">
            <v>10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C28" t="str">
            <v>LEPINOIS David</v>
          </cell>
          <cell r="AI28">
            <v>10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C29" t="str">
            <v>EHANNO Julien</v>
          </cell>
          <cell r="AI29">
            <v>10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C30" t="str">
            <v>FRIZEL Nicolai</v>
          </cell>
          <cell r="AI30">
            <v>10</v>
          </cell>
          <cell r="AJ30">
            <v>0</v>
          </cell>
          <cell r="AK30">
            <v>5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2</v>
          </cell>
        </row>
        <row r="31">
          <cell r="C31" t="str">
            <v>ERHEL Laurianne</v>
          </cell>
          <cell r="AI31">
            <v>11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C32" t="str">
            <v>MEZHED Khadija</v>
          </cell>
          <cell r="AI32">
            <v>10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C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C34" t="str">
            <v>CATHERINE Eric</v>
          </cell>
          <cell r="AI34">
            <v>16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C35" t="str">
            <v>CLAIN Johan</v>
          </cell>
          <cell r="AI35">
            <v>10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C36" t="str">
            <v>MENDES Lionel</v>
          </cell>
          <cell r="AI36">
            <v>10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C37" t="str">
            <v>MITHRA Lyndie</v>
          </cell>
          <cell r="AI37">
            <v>10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C38" t="str">
            <v>NANY Jovanny</v>
          </cell>
          <cell r="AI38">
            <v>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C39" t="str">
            <v>BAPTISTO Gérard</v>
          </cell>
          <cell r="AI39">
            <v>10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C40" t="str">
            <v>RIVIERE Christophe</v>
          </cell>
          <cell r="AI40">
            <v>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</row>
        <row r="41">
          <cell r="C41" t="str">
            <v>SINAMA V. Thierry</v>
          </cell>
          <cell r="AI41">
            <v>16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C42" t="str">
            <v>TAOCHY Gilles</v>
          </cell>
          <cell r="AI42">
            <v>10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C43" t="str">
            <v>TOULLEC Adeline</v>
          </cell>
          <cell r="AI43">
            <v>10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C44" t="str">
            <v>JEAN BAPTISTE Lionel</v>
          </cell>
          <cell r="AI44">
            <v>10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C45" t="str">
            <v>MARJADOU Thierry</v>
          </cell>
          <cell r="AI45">
            <v>12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C46" t="str">
            <v>PALAMA Cédric</v>
          </cell>
          <cell r="AI46">
            <v>10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C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C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53">
          <cell r="C53" t="str">
            <v>BOUARD Cyrille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C54" t="str">
            <v>BAUDET Raymond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</row>
        <row r="55">
          <cell r="C55" t="str">
            <v>LEMAITRE Laurent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C56" t="str">
            <v>GAULTIER Renaud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C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C58" t="str">
            <v>SAINT-JAMES Armelle</v>
          </cell>
          <cell r="AI58">
            <v>0</v>
          </cell>
          <cell r="AJ58">
            <v>1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</row>
        <row r="59">
          <cell r="C59" t="str">
            <v>FLORENCY Sabrina</v>
          </cell>
          <cell r="AI59">
            <v>0</v>
          </cell>
          <cell r="AJ59" t="str">
            <v>7 H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C60" t="str">
            <v>NASSIBOU Doria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C61" t="str">
            <v>GASPARD Nathalia</v>
          </cell>
          <cell r="AI61">
            <v>1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C62" t="str">
            <v>VITAL Véronique</v>
          </cell>
          <cell r="AI62">
            <v>1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C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C64" t="str">
            <v>ADRIEN Jimmy</v>
          </cell>
          <cell r="AI64">
            <v>1</v>
          </cell>
          <cell r="AJ64">
            <v>0</v>
          </cell>
          <cell r="AK64">
            <v>9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C65" t="str">
            <v>ARAYE DELPHINE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C66" t="str">
            <v>BOULINGUEZ Maxime</v>
          </cell>
          <cell r="AI66">
            <v>0</v>
          </cell>
          <cell r="AJ66">
            <v>0.5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C67" t="str">
            <v>CHOUVENC Pierre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C68" t="str">
            <v>DEBASQUIAT Antoine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C69" t="str">
            <v>DURAND Germain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C70" t="str">
            <v>LEPINOIS David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C71" t="str">
            <v>EHANNO Julien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C72" t="str">
            <v>FRIZEL Nicolai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C73" t="str">
            <v>ERHEL Laurianne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C74" t="str">
            <v>MEZHED Khadija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C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C76" t="str">
            <v>CATHERINE Eric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C77" t="str">
            <v>CLAIN Johan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C78" t="str">
            <v>MENDES Lionel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C79" t="str">
            <v>MITHRA Lyndie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C80" t="str">
            <v>NANY Jovanny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C81" t="str">
            <v>BAPTISTO Gérard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C82" t="str">
            <v>RIVIERE Christophe</v>
          </cell>
          <cell r="AI82">
            <v>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C83" t="str">
            <v>SINAMA V. Thierry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C84" t="str">
            <v>TAOCHY Gilles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C85" t="str">
            <v>TOULLEC Adeline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C86" t="str">
            <v>JEAN BAPTISTE Lionel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C87" t="str">
            <v>MARJADOU Thierry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C88" t="str">
            <v>PALAMA Cédric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C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C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5">
          <cell r="C95" t="str">
            <v>BOUARD Cyrille</v>
          </cell>
          <cell r="AI95">
            <v>0</v>
          </cell>
          <cell r="AJ95">
            <v>0</v>
          </cell>
          <cell r="AK95">
            <v>0</v>
          </cell>
          <cell r="AL95">
            <v>5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</row>
        <row r="96">
          <cell r="C96" t="str">
            <v>BAUDET Raymond</v>
          </cell>
          <cell r="AI96">
            <v>0</v>
          </cell>
          <cell r="AJ96">
            <v>0</v>
          </cell>
          <cell r="AK96">
            <v>0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C97" t="str">
            <v>LEMAITRE Laurent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C98" t="str">
            <v>GAULTIER Renaud</v>
          </cell>
          <cell r="AI98">
            <v>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C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C100" t="str">
            <v>SAINT-JAMES Armelle</v>
          </cell>
          <cell r="AI100">
            <v>1</v>
          </cell>
          <cell r="AJ100">
            <v>0.5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C101" t="str">
            <v>FLORENCY Sabrina</v>
          </cell>
          <cell r="AI101">
            <v>0.5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C102" t="str">
            <v>NASSIBOU Doria</v>
          </cell>
          <cell r="AI102">
            <v>2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C103" t="str">
            <v>GASPARD Nathalia</v>
          </cell>
          <cell r="AI103">
            <v>3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 t="str">
            <v>2 H</v>
          </cell>
        </row>
        <row r="104">
          <cell r="C104" t="str">
            <v>VITAL Véronique</v>
          </cell>
          <cell r="AI104">
            <v>1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 t="str">
            <v>1 H</v>
          </cell>
        </row>
        <row r="105">
          <cell r="C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C106" t="str">
            <v>ADRIEN Jimmy</v>
          </cell>
          <cell r="AI106">
            <v>0.5</v>
          </cell>
          <cell r="AJ106">
            <v>0</v>
          </cell>
          <cell r="AK106">
            <v>6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C107" t="str">
            <v>ARAYE DELPHINE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C108" t="str">
            <v>BOULINGUEZ Maxime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C109" t="str">
            <v>CHOUVENC Pierre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C110" t="str">
            <v>DEBASQUIAT Antoine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C111" t="str">
            <v>DURAND Germain</v>
          </cell>
          <cell r="AI111">
            <v>0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C112" t="str">
            <v>LEPINOIS David</v>
          </cell>
          <cell r="AI112">
            <v>0</v>
          </cell>
          <cell r="AJ112">
            <v>1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</row>
        <row r="113">
          <cell r="C113" t="str">
            <v>EHANNO Julien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C114" t="str">
            <v>GINESTET Clément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C115" t="str">
            <v>ERHEL Laurianne</v>
          </cell>
          <cell r="AI115">
            <v>3</v>
          </cell>
          <cell r="AJ115">
            <v>1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C116" t="str">
            <v>MEZHED Khadija</v>
          </cell>
          <cell r="AI116">
            <v>0</v>
          </cell>
          <cell r="AJ116">
            <v>0.5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C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C118" t="str">
            <v>CATHERINE Eric</v>
          </cell>
          <cell r="AI118">
            <v>3</v>
          </cell>
          <cell r="AJ118">
            <v>0.5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C119" t="str">
            <v>CLAIN Johan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</row>
        <row r="120">
          <cell r="C120" t="str">
            <v>MENDES Lionel</v>
          </cell>
          <cell r="AI120">
            <v>0</v>
          </cell>
          <cell r="AJ120">
            <v>1.5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C121" t="str">
            <v>MITHRA Lyndie</v>
          </cell>
          <cell r="AI121">
            <v>0.5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C122" t="str">
            <v>NANY Jovanny</v>
          </cell>
          <cell r="AI122">
            <v>1.5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2</v>
          </cell>
          <cell r="AO122">
            <v>0</v>
          </cell>
          <cell r="AP122">
            <v>0</v>
          </cell>
        </row>
        <row r="123">
          <cell r="C123" t="str">
            <v>BAPTISTO Gérard</v>
          </cell>
          <cell r="AI123">
            <v>1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C124" t="str">
            <v>RIVIERE Christophe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C125" t="str">
            <v>SINAMA V. Thierry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C126" t="str">
            <v>TAOCHY Gilles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C127" t="str">
            <v>TOULLEC Adeline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</row>
        <row r="128">
          <cell r="C128" t="str">
            <v>JEAN BAPTISTE Lionel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C129" t="str">
            <v>MARJADOU Thierry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C130" t="str">
            <v>PALAMA Cédric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C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C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7">
          <cell r="C137" t="str">
            <v>BOUARD Cyrille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</row>
        <row r="138">
          <cell r="C138" t="str">
            <v>BAUDET Raymond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C139" t="str">
            <v>LEMAITRE Laurent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C140" t="str">
            <v>GAULTIER Renaud</v>
          </cell>
          <cell r="AI140">
            <v>2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C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</row>
        <row r="142">
          <cell r="C142" t="str">
            <v>SAINT-JAMES Armelle</v>
          </cell>
          <cell r="AI142">
            <v>0</v>
          </cell>
          <cell r="AJ142">
            <v>0</v>
          </cell>
          <cell r="AK142">
            <v>11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C143" t="str">
            <v>FLORENCY Sabrina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C144" t="str">
            <v>NASSIBOU Doria</v>
          </cell>
          <cell r="AI144">
            <v>2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C145" t="str">
            <v>GASPARD Nathalia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C146" t="str">
            <v>VITAL Véronique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C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C148" t="str">
            <v>ADRIEN Jimmy</v>
          </cell>
          <cell r="AI148">
            <v>0</v>
          </cell>
          <cell r="AJ148">
            <v>0</v>
          </cell>
          <cell r="AK148">
            <v>13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  <row r="149">
          <cell r="C149" t="str">
            <v>ARAYE DELPHINE</v>
          </cell>
          <cell r="AI149">
            <v>0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</row>
        <row r="150">
          <cell r="C150" t="str">
            <v>BOULINGUEZ Maxime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</row>
        <row r="151">
          <cell r="C151" t="str">
            <v>CHOUVENC Pierre</v>
          </cell>
          <cell r="AI151">
            <v>11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</row>
        <row r="152">
          <cell r="C152" t="str">
            <v>DEBASQUIAT Antoine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</row>
        <row r="153">
          <cell r="C153" t="str">
            <v>DURAND Germain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</row>
        <row r="154">
          <cell r="C154" t="str">
            <v>LEPINOIS David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</row>
        <row r="155">
          <cell r="C155" t="str">
            <v>EHANNO Julien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</row>
        <row r="156">
          <cell r="C156" t="str">
            <v>GINESTET Clément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</row>
        <row r="157">
          <cell r="C157" t="str">
            <v>ERHEL Laurianne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</row>
        <row r="158">
          <cell r="C158" t="str">
            <v>MEZHED Khadija</v>
          </cell>
          <cell r="AI158">
            <v>0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</row>
        <row r="159">
          <cell r="C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</row>
        <row r="160">
          <cell r="C160" t="str">
            <v>CATHERINE Eric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</row>
        <row r="161">
          <cell r="C161" t="str">
            <v>CLAIN Johan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</row>
        <row r="162">
          <cell r="C162" t="str">
            <v>MENDES Lionel</v>
          </cell>
          <cell r="AI162">
            <v>0</v>
          </cell>
          <cell r="AJ162">
            <v>0</v>
          </cell>
          <cell r="AK162">
            <v>1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</row>
        <row r="163">
          <cell r="C163" t="str">
            <v>MITHRA Lyndie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</row>
        <row r="164">
          <cell r="C164" t="str">
            <v>NANY Jovanny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</row>
        <row r="165">
          <cell r="C165" t="str">
            <v>BAPTISTO Gérard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</row>
        <row r="166">
          <cell r="C166" t="str">
            <v>RIVIERE Christophe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</row>
        <row r="167">
          <cell r="C167" t="str">
            <v>SINAMA V. Thierry</v>
          </cell>
          <cell r="AI167">
            <v>0</v>
          </cell>
          <cell r="AJ167">
            <v>0</v>
          </cell>
          <cell r="AK167">
            <v>2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</row>
        <row r="168">
          <cell r="C168" t="str">
            <v>TAOCHY Gilles</v>
          </cell>
          <cell r="AI168">
            <v>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</row>
        <row r="169">
          <cell r="C169" t="str">
            <v>TOULLEC Adeline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</row>
        <row r="170">
          <cell r="C170" t="str">
            <v>JEAN BAPTISTE Lionel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</row>
        <row r="171">
          <cell r="C171" t="str">
            <v>MARJADOU Thierry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</row>
        <row r="172">
          <cell r="C172" t="str">
            <v>PALAMA Cédric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</row>
        <row r="173">
          <cell r="C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</row>
        <row r="174">
          <cell r="C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</row>
        <row r="179">
          <cell r="C179" t="str">
            <v>BOUARD Cyrille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C180" t="str">
            <v>BAUDET Raymond</v>
          </cell>
          <cell r="AI180">
            <v>9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</row>
        <row r="181">
          <cell r="C181" t="str">
            <v>LEMAITRE Laurent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</row>
        <row r="182">
          <cell r="C182" t="str">
            <v>GAULTIER Renaud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</row>
        <row r="183">
          <cell r="C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</row>
        <row r="184">
          <cell r="C184" t="str">
            <v>SAINT-JAMES Armelle</v>
          </cell>
          <cell r="AI184">
            <v>0</v>
          </cell>
          <cell r="AJ184">
            <v>0</v>
          </cell>
          <cell r="AK184">
            <v>26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</row>
        <row r="185">
          <cell r="C185" t="str">
            <v>FLORENCY Sabrina</v>
          </cell>
          <cell r="AI185">
            <v>12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</row>
        <row r="186">
          <cell r="C186" t="str">
            <v>NASSIBOU Doria</v>
          </cell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GASPARD Nathalia</v>
          </cell>
          <cell r="AI187">
            <v>3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</row>
        <row r="188">
          <cell r="C188" t="str">
            <v>VITAL Véronique</v>
          </cell>
          <cell r="AI188">
            <v>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</row>
        <row r="189">
          <cell r="C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</row>
        <row r="190">
          <cell r="C190" t="str">
            <v>ADRIEN Jimmy</v>
          </cell>
          <cell r="AI190">
            <v>0</v>
          </cell>
          <cell r="AJ190">
            <v>1</v>
          </cell>
          <cell r="AK190">
            <v>10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</row>
        <row r="191">
          <cell r="C191" t="str">
            <v>ARAYE DELPHINE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</row>
        <row r="192">
          <cell r="C192" t="str">
            <v>BOULINGUEZ Maxime</v>
          </cell>
          <cell r="AI192">
            <v>1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</row>
        <row r="193">
          <cell r="C193" t="str">
            <v>DEBASQUIAT Antoine</v>
          </cell>
          <cell r="AI193">
            <v>3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</row>
        <row r="194">
          <cell r="C194" t="str">
            <v>DURAND Germain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11</v>
          </cell>
          <cell r="AN194">
            <v>0</v>
          </cell>
          <cell r="AO194">
            <v>0</v>
          </cell>
          <cell r="AP194">
            <v>0</v>
          </cell>
        </row>
        <row r="195">
          <cell r="C195" t="str">
            <v>LEPINOIS David</v>
          </cell>
          <cell r="AI195">
            <v>5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C196" t="str">
            <v>EHANNO Julien</v>
          </cell>
          <cell r="AI196">
            <v>0</v>
          </cell>
          <cell r="AJ196">
            <v>3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</row>
        <row r="197">
          <cell r="C197" t="str">
            <v>GINESTET Clément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</row>
        <row r="198">
          <cell r="C198" t="str">
            <v>ERHEL Laurianne</v>
          </cell>
          <cell r="AI198">
            <v>0</v>
          </cell>
          <cell r="AJ198">
            <v>0</v>
          </cell>
          <cell r="AK198">
            <v>4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</row>
        <row r="199">
          <cell r="C199" t="str">
            <v>MEZHED Khadija</v>
          </cell>
          <cell r="AI199">
            <v>8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</row>
        <row r="200">
          <cell r="C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CATHERINE Eric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</row>
        <row r="202">
          <cell r="C202" t="str">
            <v>CLAIN Johan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</row>
        <row r="203">
          <cell r="C203" t="str">
            <v>MENDES Lionel</v>
          </cell>
          <cell r="AI203">
            <v>0</v>
          </cell>
          <cell r="AJ203">
            <v>0</v>
          </cell>
          <cell r="AK203">
            <v>6.5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</row>
        <row r="204">
          <cell r="C204" t="str">
            <v>MITHRA Lyndie</v>
          </cell>
          <cell r="AI204" t="str">
            <v>2j+3 H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</row>
        <row r="205">
          <cell r="C205" t="str">
            <v>NANY Jovanny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</row>
        <row r="206">
          <cell r="C206" t="str">
            <v>BAPTISTO Gérard</v>
          </cell>
          <cell r="AI206">
            <v>2</v>
          </cell>
          <cell r="AJ206">
            <v>1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C207" t="str">
            <v>RIVIERE Christophe</v>
          </cell>
          <cell r="AI207">
            <v>4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</row>
        <row r="208">
          <cell r="C208" t="str">
            <v>SINAMA V. Thierry</v>
          </cell>
          <cell r="AI208">
            <v>2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</row>
        <row r="209">
          <cell r="C209" t="str">
            <v>TAOCHY Gilles</v>
          </cell>
          <cell r="AI209">
            <v>8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TOULLEC Adeline</v>
          </cell>
          <cell r="AI210">
            <v>1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C211" t="str">
            <v>JEAN BAPTISTE Lionel</v>
          </cell>
          <cell r="AI211">
            <v>0</v>
          </cell>
          <cell r="AJ211">
            <v>1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MARJADOU Thierry</v>
          </cell>
          <cell r="AI212">
            <v>5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</row>
        <row r="213">
          <cell r="C213" t="str">
            <v>PALAMA Cédric</v>
          </cell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</row>
        <row r="214">
          <cell r="C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</row>
        <row r="215">
          <cell r="C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</row>
        <row r="220">
          <cell r="C220" t="str">
            <v>BOUARD Cyrille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</row>
        <row r="221">
          <cell r="C221" t="str">
            <v>BAUDET Raymond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</row>
        <row r="222">
          <cell r="C222" t="str">
            <v>LEMAITRE Laurent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</row>
        <row r="223">
          <cell r="C223" t="str">
            <v>GAULTIER Renaud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</row>
        <row r="224">
          <cell r="C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</row>
        <row r="225">
          <cell r="C225" t="str">
            <v>SAINT-JAMES Armelle</v>
          </cell>
          <cell r="AI225">
            <v>0</v>
          </cell>
          <cell r="AJ225">
            <v>0</v>
          </cell>
          <cell r="AK225">
            <v>25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</row>
        <row r="226">
          <cell r="C226" t="str">
            <v>FLORENCY Sabrina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</row>
        <row r="227">
          <cell r="C227" t="str">
            <v>NASSIBOU Doria</v>
          </cell>
          <cell r="AI227">
            <v>0</v>
          </cell>
          <cell r="AJ227">
            <v>0</v>
          </cell>
          <cell r="AK227">
            <v>2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</row>
        <row r="228">
          <cell r="C228" t="str">
            <v>GASPARD Nathalia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</row>
        <row r="229">
          <cell r="C229" t="str">
            <v>VITAL Véronique</v>
          </cell>
          <cell r="AI229">
            <v>3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</row>
        <row r="230">
          <cell r="C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</row>
        <row r="231">
          <cell r="C231" t="str">
            <v>ADRIEN Jimmy</v>
          </cell>
          <cell r="AI231">
            <v>0</v>
          </cell>
          <cell r="AJ231">
            <v>0</v>
          </cell>
          <cell r="AK231">
            <v>24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</row>
        <row r="232">
          <cell r="C232" t="str">
            <v>ARAYE DELPHINE</v>
          </cell>
          <cell r="AI232">
            <v>4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</row>
        <row r="233">
          <cell r="C233" t="str">
            <v>BOULINGUEZ Maxime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</row>
        <row r="234">
          <cell r="C234" t="str">
            <v>DEBASQUIAT Antoine</v>
          </cell>
          <cell r="AI234">
            <v>1</v>
          </cell>
          <cell r="AJ234">
            <v>3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</row>
        <row r="235">
          <cell r="C235" t="str">
            <v>DURAND Germain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</row>
        <row r="236">
          <cell r="C236" t="str">
            <v>LEPINOIS David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</row>
        <row r="237">
          <cell r="C237" t="str">
            <v>EHANNO Julien</v>
          </cell>
          <cell r="AI237">
            <v>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</row>
        <row r="238">
          <cell r="C238" t="str">
            <v>GINESTET Clément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</row>
        <row r="239">
          <cell r="C239" t="str">
            <v>ERHEL Laurianne</v>
          </cell>
          <cell r="AI239">
            <v>20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</row>
        <row r="240">
          <cell r="C240" t="str">
            <v>MEZHED Khadija</v>
          </cell>
          <cell r="AI240">
            <v>0</v>
          </cell>
          <cell r="AJ240">
            <v>0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</row>
        <row r="241">
          <cell r="C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</row>
        <row r="242">
          <cell r="C242" t="str">
            <v>CATHERINE Eric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</row>
        <row r="243">
          <cell r="C243" t="str">
            <v>CLAIN Johan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</row>
        <row r="244">
          <cell r="C244" t="str">
            <v>MENDES Lionel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</row>
        <row r="245">
          <cell r="C245" t="str">
            <v>MITHRA Lyndie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</row>
        <row r="246">
          <cell r="C246" t="str">
            <v>NANY Jovanny</v>
          </cell>
          <cell r="AI246">
            <v>0</v>
          </cell>
          <cell r="AJ246">
            <v>0</v>
          </cell>
          <cell r="AK246">
            <v>0</v>
          </cell>
          <cell r="AL246">
            <v>2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</row>
        <row r="247">
          <cell r="C247" t="str">
            <v>BAPTISTO Gérard</v>
          </cell>
          <cell r="AI247">
            <v>0</v>
          </cell>
          <cell r="AJ247">
            <v>0</v>
          </cell>
          <cell r="AK247">
            <v>0</v>
          </cell>
          <cell r="AL247">
            <v>2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</row>
        <row r="248">
          <cell r="C248" t="str">
            <v>RIVIERE Christophe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</row>
        <row r="249">
          <cell r="C249" t="str">
            <v>SINAMA V. Thierry</v>
          </cell>
          <cell r="AI249">
            <v>21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</row>
        <row r="250">
          <cell r="C250" t="str">
            <v>TAOCHY Gilles</v>
          </cell>
          <cell r="AI250">
            <v>1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</row>
        <row r="251">
          <cell r="C251" t="str">
            <v>TOULLEC Adeline</v>
          </cell>
          <cell r="AI251">
            <v>0</v>
          </cell>
          <cell r="AJ251">
            <v>0</v>
          </cell>
          <cell r="AK251">
            <v>1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</row>
        <row r="252">
          <cell r="C252" t="str">
            <v>JEAN BAPTISTE Lionel</v>
          </cell>
          <cell r="AI252">
            <v>0</v>
          </cell>
          <cell r="AJ252">
            <v>0</v>
          </cell>
          <cell r="AK252">
            <v>0</v>
          </cell>
          <cell r="AL252">
            <v>8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</row>
        <row r="253">
          <cell r="C253" t="str">
            <v>MARJADOU Thierry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</row>
        <row r="254">
          <cell r="C254" t="str">
            <v>PALAMA Cédric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</row>
        <row r="255">
          <cell r="C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</row>
        <row r="256">
          <cell r="C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</row>
        <row r="261">
          <cell r="C261" t="str">
            <v>BOUARD Cyrille</v>
          </cell>
          <cell r="AI261">
            <v>4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</row>
        <row r="262">
          <cell r="C262" t="str">
            <v>BAUDET Raymond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</row>
        <row r="263">
          <cell r="C263" t="str">
            <v>LEMAITRE Laurent</v>
          </cell>
          <cell r="AI263">
            <v>5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</row>
        <row r="264">
          <cell r="C264" t="str">
            <v>GAULTIER Renaud</v>
          </cell>
          <cell r="AI264">
            <v>10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</row>
        <row r="265">
          <cell r="C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</row>
        <row r="266">
          <cell r="C266" t="str">
            <v>SAINT-JAMES Armelle</v>
          </cell>
          <cell r="AI266">
            <v>0</v>
          </cell>
          <cell r="AJ266">
            <v>0</v>
          </cell>
          <cell r="AK266">
            <v>26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</row>
        <row r="267">
          <cell r="C267" t="str">
            <v>FLORENCY Sabrina</v>
          </cell>
          <cell r="AI267">
            <v>3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</row>
        <row r="268">
          <cell r="C268" t="str">
            <v>NASSIBOU Doria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</row>
        <row r="269">
          <cell r="C269" t="str">
            <v>GASPARD Nathalia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</row>
        <row r="270">
          <cell r="C270" t="str">
            <v>VITAL Véronique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</row>
        <row r="271">
          <cell r="C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</row>
        <row r="272">
          <cell r="C272" t="str">
            <v>ADRIEN Jimmy</v>
          </cell>
          <cell r="AI272">
            <v>0</v>
          </cell>
          <cell r="AJ272">
            <v>0</v>
          </cell>
          <cell r="AK272">
            <v>23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</row>
        <row r="273">
          <cell r="C273" t="str">
            <v>ARAYE DELPHINE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</row>
        <row r="274">
          <cell r="C274" t="str">
            <v>BOULINGUEZ Maxime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</row>
        <row r="275">
          <cell r="C275" t="str">
            <v>DEBASQUIAT Antoine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</row>
        <row r="276">
          <cell r="C276" t="str">
            <v>DURAND Germain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</row>
        <row r="277">
          <cell r="C277" t="str">
            <v>LEPINOIS David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</row>
        <row r="278">
          <cell r="C278" t="str">
            <v>AVANZINI Nicolas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</row>
        <row r="279">
          <cell r="C279" t="str">
            <v>GINESTET Clément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</row>
        <row r="280">
          <cell r="C280" t="str">
            <v>ERHEL Laurianne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</row>
        <row r="281">
          <cell r="C281" t="str">
            <v>MEZHED Khadija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</row>
        <row r="282">
          <cell r="C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</row>
        <row r="283">
          <cell r="C283" t="str">
            <v>CATHERINE Eric</v>
          </cell>
          <cell r="AI283">
            <v>1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</row>
        <row r="284">
          <cell r="C284" t="str">
            <v>CLAIN Johan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</row>
        <row r="285">
          <cell r="C285" t="str">
            <v>MENDES Lionel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</row>
        <row r="286">
          <cell r="C286" t="str">
            <v>MITHRA Lyndie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</row>
        <row r="287">
          <cell r="C287" t="str">
            <v>NANY Jovanny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</row>
        <row r="288">
          <cell r="C288" t="str">
            <v>BAPTISTO Gérard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</row>
        <row r="289">
          <cell r="C289" t="str">
            <v>RIVIERE Christophe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</row>
        <row r="290">
          <cell r="C290" t="str">
            <v>SINAMA V. Thierry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</row>
        <row r="291">
          <cell r="C291" t="str">
            <v>TAOCHY Gilles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</row>
        <row r="292">
          <cell r="C292" t="str">
            <v>TOULLEC Adeline</v>
          </cell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</row>
        <row r="293">
          <cell r="C293" t="str">
            <v>JEAN BAPTISTE Lionel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</row>
        <row r="294">
          <cell r="C294" t="str">
            <v>MARJADOU Thierry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</row>
        <row r="295">
          <cell r="C295" t="str">
            <v>PALAMA Cédric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</row>
        <row r="296">
          <cell r="C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</row>
        <row r="297">
          <cell r="C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</row>
        <row r="302">
          <cell r="C302" t="str">
            <v>BOUARD Cyrille</v>
          </cell>
          <cell r="AI302">
            <v>11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</row>
        <row r="303">
          <cell r="C303" t="str">
            <v>BAUDET Raymond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</row>
        <row r="304">
          <cell r="C304" t="str">
            <v>LEMAITRE Laurent</v>
          </cell>
          <cell r="AI304">
            <v>2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</row>
        <row r="305">
          <cell r="C305" t="str">
            <v>GAULTIER Renaud</v>
          </cell>
          <cell r="AI305">
            <v>4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</row>
        <row r="306">
          <cell r="C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</row>
        <row r="307">
          <cell r="C307" t="str">
            <v>SAINT-JAMES Armelle</v>
          </cell>
          <cell r="AI307">
            <v>0</v>
          </cell>
          <cell r="AJ307">
            <v>0</v>
          </cell>
          <cell r="AK307">
            <v>21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</row>
        <row r="308">
          <cell r="C308" t="str">
            <v>FLORENCY Sabrina</v>
          </cell>
          <cell r="AI308">
            <v>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</row>
        <row r="309">
          <cell r="C309" t="str">
            <v>NASSIBOU Doria</v>
          </cell>
          <cell r="AI309">
            <v>14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</row>
        <row r="310">
          <cell r="C310" t="str">
            <v>BARDEAU Béatrice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</row>
        <row r="311">
          <cell r="C311" t="str">
            <v>GASPARD Nathalia</v>
          </cell>
          <cell r="AI311">
            <v>4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</row>
        <row r="312">
          <cell r="C312" t="str">
            <v>VITAL Véronique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</row>
        <row r="313">
          <cell r="C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</row>
        <row r="314">
          <cell r="C314" t="str">
            <v>ADRIEN Jimmy</v>
          </cell>
          <cell r="AI314">
            <v>0</v>
          </cell>
          <cell r="AJ314">
            <v>0</v>
          </cell>
          <cell r="AK314">
            <v>21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</row>
        <row r="315">
          <cell r="C315" t="str">
            <v>ARAYE DELPHINE</v>
          </cell>
          <cell r="AI315">
            <v>16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</row>
        <row r="316">
          <cell r="C316" t="str">
            <v>BOULINGUEZ Maxime</v>
          </cell>
          <cell r="AI316">
            <v>0</v>
          </cell>
          <cell r="AJ316">
            <v>1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</row>
        <row r="317">
          <cell r="C317" t="str">
            <v>DEBASQUIAT Antoine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</row>
        <row r="318">
          <cell r="C318" t="str">
            <v>DURAND Germain</v>
          </cell>
          <cell r="AI318">
            <v>0</v>
          </cell>
          <cell r="AJ318">
            <v>1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</row>
        <row r="319">
          <cell r="C319" t="str">
            <v>LEPINOIS David</v>
          </cell>
          <cell r="AI319">
            <v>8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</row>
        <row r="320">
          <cell r="C320" t="str">
            <v>AVANZINI Nicolas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</row>
        <row r="321">
          <cell r="C321" t="str">
            <v>GINESTET Clément</v>
          </cell>
          <cell r="AI321">
            <v>16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</row>
        <row r="322">
          <cell r="C322" t="str">
            <v>ERHEL Laurianne</v>
          </cell>
          <cell r="AI322">
            <v>0</v>
          </cell>
          <cell r="AJ322">
            <v>1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</row>
        <row r="323">
          <cell r="C323" t="str">
            <v>MEZHED Khadija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</row>
        <row r="324">
          <cell r="C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</row>
        <row r="325">
          <cell r="C325" t="str">
            <v>CATHERINE Eric</v>
          </cell>
          <cell r="AI325">
            <v>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</row>
        <row r="326">
          <cell r="C326" t="str">
            <v>CLAIN Johan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</row>
        <row r="327">
          <cell r="C327" t="str">
            <v>MENDES Lionel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</row>
        <row r="328">
          <cell r="C328" t="str">
            <v>MITHRA Lyndie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</row>
        <row r="329">
          <cell r="C329" t="str">
            <v>NANY Jovanny</v>
          </cell>
          <cell r="AI329">
            <v>5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</row>
        <row r="330">
          <cell r="C330" t="str">
            <v>BAPTISTO Gérard</v>
          </cell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</row>
        <row r="331">
          <cell r="C331" t="str">
            <v>RIVIERE Christophe</v>
          </cell>
          <cell r="AI331">
            <v>0</v>
          </cell>
          <cell r="AJ331">
            <v>2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</row>
        <row r="332">
          <cell r="C332" t="str">
            <v>SINAMA V. Thierry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</row>
        <row r="333">
          <cell r="C333" t="str">
            <v>TAOCHY Gilles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</row>
        <row r="334">
          <cell r="C334" t="str">
            <v>TOULLEC Adeline</v>
          </cell>
          <cell r="AI334">
            <v>26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</row>
        <row r="335">
          <cell r="C335" t="str">
            <v>JEAN BAPTISTE Lionel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</row>
        <row r="336">
          <cell r="C336" t="str">
            <v>MARJADOU Thierry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</row>
        <row r="337">
          <cell r="C337" t="str">
            <v>PALAMA Cédric</v>
          </cell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</row>
        <row r="338">
          <cell r="C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</row>
        <row r="339">
          <cell r="C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</row>
        <row r="344">
          <cell r="C344" t="str">
            <v>BOUARD Cyrille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</row>
        <row r="345">
          <cell r="C345" t="str">
            <v>BAUDET Raymond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</row>
        <row r="346">
          <cell r="C346" t="str">
            <v>LEMAITRE Laurent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</row>
        <row r="347">
          <cell r="C347" t="str">
            <v>GAULTIER Renaud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</row>
        <row r="348">
          <cell r="C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</row>
        <row r="349">
          <cell r="C349" t="str">
            <v>SAINT-JAMES Armelle</v>
          </cell>
          <cell r="AI349">
            <v>0</v>
          </cell>
          <cell r="AJ349">
            <v>0</v>
          </cell>
          <cell r="AK349">
            <v>21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</row>
        <row r="350">
          <cell r="C350" t="str">
            <v>FLORENCY Sabrina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</row>
        <row r="351">
          <cell r="C351" t="str">
            <v>NASSIBOU Doria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</row>
        <row r="352">
          <cell r="C352" t="str">
            <v>BARDEAU Béatrice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</row>
        <row r="353">
          <cell r="C353" t="str">
            <v>GASPARD Nathalia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</row>
        <row r="354">
          <cell r="C354" t="str">
            <v>VITAL Véronique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</row>
        <row r="355">
          <cell r="C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</row>
        <row r="356">
          <cell r="C356" t="str">
            <v>ADRIEN Jimmy</v>
          </cell>
          <cell r="AI356">
            <v>0</v>
          </cell>
          <cell r="AJ356">
            <v>0</v>
          </cell>
          <cell r="AK356">
            <v>21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</row>
        <row r="357">
          <cell r="C357" t="str">
            <v>ARAYE DELPHINE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</row>
        <row r="358">
          <cell r="C358" t="str">
            <v>BOULINGUEZ Maxime</v>
          </cell>
          <cell r="AI358">
            <v>8</v>
          </cell>
          <cell r="AJ358">
            <v>2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</row>
        <row r="359">
          <cell r="C359" t="str">
            <v>DEBASQUIAT Antoine</v>
          </cell>
          <cell r="AI359">
            <v>0</v>
          </cell>
          <cell r="AJ359">
            <v>1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</row>
        <row r="360">
          <cell r="C360" t="str">
            <v>DURAND Germain</v>
          </cell>
          <cell r="AI360">
            <v>12</v>
          </cell>
          <cell r="AJ360">
            <v>3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</row>
        <row r="361">
          <cell r="C361" t="str">
            <v>LEPINOIS David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</row>
        <row r="362">
          <cell r="C362" t="str">
            <v>AVANZINI Nicolas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</row>
        <row r="363">
          <cell r="C363" t="str">
            <v>GINESTET Clément</v>
          </cell>
          <cell r="AI363">
            <v>2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</row>
        <row r="364">
          <cell r="C364" t="str">
            <v>ERHEL Laurianne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</row>
        <row r="365">
          <cell r="C365" t="str">
            <v>MEZHED Khadija</v>
          </cell>
          <cell r="AI365">
            <v>0</v>
          </cell>
          <cell r="AJ365">
            <v>0</v>
          </cell>
          <cell r="AK365">
            <v>5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</row>
        <row r="366">
          <cell r="C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</row>
        <row r="367">
          <cell r="C367" t="str">
            <v>CATHERINE Eric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</row>
        <row r="368">
          <cell r="C368" t="str">
            <v>CLAIN Johan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</row>
        <row r="369">
          <cell r="C369" t="str">
            <v>MENDES Lionel</v>
          </cell>
          <cell r="AI369">
            <v>9</v>
          </cell>
          <cell r="AJ369">
            <v>2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</row>
        <row r="370">
          <cell r="C370" t="str">
            <v>MITHRA Lyndie</v>
          </cell>
          <cell r="AI370">
            <v>0</v>
          </cell>
          <cell r="AJ370">
            <v>0</v>
          </cell>
          <cell r="AK370">
            <v>2.5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</row>
        <row r="371">
          <cell r="C371" t="str">
            <v>NANY Jovanny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</row>
        <row r="372">
          <cell r="C372" t="str">
            <v>BAPTISTO Gérard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</row>
        <row r="373">
          <cell r="C373" t="str">
            <v>RIVIERE Christophe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</row>
        <row r="374">
          <cell r="C374" t="str">
            <v>SINAMA V. Thierry</v>
          </cell>
          <cell r="AI374">
            <v>0</v>
          </cell>
          <cell r="AJ374">
            <v>1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</row>
        <row r="375">
          <cell r="C375" t="str">
            <v>TAOCHY Gilles</v>
          </cell>
          <cell r="AI375">
            <v>3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</row>
        <row r="376">
          <cell r="C376" t="str">
            <v>TOULLEC Adeline</v>
          </cell>
          <cell r="AI376">
            <v>0</v>
          </cell>
          <cell r="AJ376">
            <v>2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</row>
        <row r="377">
          <cell r="C377" t="str">
            <v>JEAN BAPTISTE Lionel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</row>
        <row r="378">
          <cell r="C378" t="str">
            <v>MARJADOU Thierry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</row>
        <row r="379">
          <cell r="C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</row>
        <row r="380">
          <cell r="C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</row>
        <row r="381">
          <cell r="C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</row>
        <row r="386">
          <cell r="C386" t="str">
            <v>BOUARD Cyrille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</row>
        <row r="387">
          <cell r="C387" t="str">
            <v>BAUDET Raymond</v>
          </cell>
          <cell r="AI387">
            <v>2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</row>
        <row r="388">
          <cell r="C388" t="str">
            <v>LEMAITRE Laurent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</row>
        <row r="389">
          <cell r="C389" t="str">
            <v>GAULTIER Renaud</v>
          </cell>
          <cell r="AI389">
            <v>3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</row>
        <row r="390">
          <cell r="C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</row>
        <row r="391">
          <cell r="C391" t="str">
            <v>SAINT-JAMES Armelle</v>
          </cell>
          <cell r="AI391">
            <v>0</v>
          </cell>
          <cell r="AJ391">
            <v>0</v>
          </cell>
          <cell r="AK391">
            <v>23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</row>
        <row r="392">
          <cell r="C392" t="str">
            <v>FLORENCY Sabrina</v>
          </cell>
          <cell r="AI392">
            <v>0</v>
          </cell>
          <cell r="AJ392">
            <v>0</v>
          </cell>
          <cell r="AK392">
            <v>1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</row>
        <row r="393">
          <cell r="C393" t="str">
            <v>NASSIBOU Doria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</row>
        <row r="394">
          <cell r="C394" t="str">
            <v>BARDEAU Béatrice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</row>
        <row r="395">
          <cell r="C395" t="str">
            <v>GASPARD Nathalia</v>
          </cell>
          <cell r="AI395">
            <v>6</v>
          </cell>
          <cell r="AJ395">
            <v>0</v>
          </cell>
          <cell r="AK395">
            <v>0</v>
          </cell>
          <cell r="AL395">
            <v>0.5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</row>
        <row r="396">
          <cell r="C396" t="str">
            <v>VITAL Véronique</v>
          </cell>
          <cell r="AI396">
            <v>6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</row>
        <row r="397">
          <cell r="C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</row>
        <row r="398">
          <cell r="C398" t="str">
            <v>ADRIEN Jimmy</v>
          </cell>
          <cell r="AI398">
            <v>0</v>
          </cell>
          <cell r="AJ398">
            <v>0</v>
          </cell>
          <cell r="AK398">
            <v>23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</row>
        <row r="399">
          <cell r="C399" t="str">
            <v>ARAYE DELPHINE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</row>
        <row r="400">
          <cell r="C400" t="str">
            <v>BOULINGUEZ Maxime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</row>
        <row r="401">
          <cell r="C401" t="str">
            <v>DEBASQUIAT Antoine</v>
          </cell>
          <cell r="AI401">
            <v>1</v>
          </cell>
          <cell r="AJ401">
            <v>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4</v>
          </cell>
        </row>
        <row r="402">
          <cell r="C402" t="str">
            <v>DURAND Germain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</row>
        <row r="403">
          <cell r="C403" t="str">
            <v>LEPINOIS David</v>
          </cell>
          <cell r="AI403">
            <v>2</v>
          </cell>
          <cell r="AJ403">
            <v>1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</row>
        <row r="404">
          <cell r="C404" t="str">
            <v>AVANZINI Nicolas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</row>
        <row r="405">
          <cell r="C405" t="str">
            <v>GINESTET Clément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</row>
        <row r="406">
          <cell r="C406" t="str">
            <v>ERHEL Laurianne</v>
          </cell>
          <cell r="AI406">
            <v>0</v>
          </cell>
          <cell r="AJ406">
            <v>2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</row>
        <row r="407">
          <cell r="C407" t="str">
            <v>MEZHED Khadija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</row>
        <row r="408">
          <cell r="C408" t="str">
            <v>VIRY Baptiste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</row>
        <row r="409">
          <cell r="C409" t="str">
            <v>DUCRET Mathilde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</row>
        <row r="410">
          <cell r="C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</row>
        <row r="411">
          <cell r="C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</row>
        <row r="412">
          <cell r="C412" t="str">
            <v>CATHERINE Eric</v>
          </cell>
          <cell r="AI412">
            <v>3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</row>
        <row r="413">
          <cell r="C413" t="str">
            <v>CLAIN Johan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</row>
        <row r="414">
          <cell r="C414" t="str">
            <v>MENDES Lionel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</row>
        <row r="415">
          <cell r="C415" t="str">
            <v>MITHRA Lyndie</v>
          </cell>
          <cell r="AI415">
            <v>0.5</v>
          </cell>
          <cell r="AJ415">
            <v>0.5</v>
          </cell>
          <cell r="AK415">
            <v>0</v>
          </cell>
          <cell r="AL415">
            <v>0</v>
          </cell>
          <cell r="AM415">
            <v>4</v>
          </cell>
          <cell r="AN415">
            <v>2</v>
          </cell>
          <cell r="AO415">
            <v>0</v>
          </cell>
          <cell r="AP415">
            <v>0</v>
          </cell>
        </row>
        <row r="416">
          <cell r="C416" t="str">
            <v>NANY Jovanny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</row>
        <row r="417">
          <cell r="C417" t="str">
            <v>BAPTISTO Gérard</v>
          </cell>
          <cell r="AI417">
            <v>6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</row>
        <row r="418">
          <cell r="C418" t="str">
            <v>RIVIERE Christophe</v>
          </cell>
          <cell r="AI418">
            <v>0</v>
          </cell>
          <cell r="AJ418">
            <v>5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</row>
        <row r="419">
          <cell r="C419" t="str">
            <v>SINAMA V. Thierry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</row>
        <row r="420">
          <cell r="C420" t="str">
            <v>TAOCHY Gilles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</row>
        <row r="421">
          <cell r="C421" t="str">
            <v>TOULLEC Adeline</v>
          </cell>
          <cell r="AI421">
            <v>0</v>
          </cell>
          <cell r="AJ421">
            <v>1</v>
          </cell>
          <cell r="AK421">
            <v>3.5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</row>
        <row r="422">
          <cell r="C422" t="str">
            <v>JEAN BAPTISTE Lionel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</row>
        <row r="423">
          <cell r="C423" t="str">
            <v>ALBA Julien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</row>
        <row r="424">
          <cell r="C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</row>
        <row r="425">
          <cell r="C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</row>
        <row r="426">
          <cell r="C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</row>
        <row r="431">
          <cell r="C431" t="str">
            <v>BOUARD Cyrille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</row>
        <row r="432">
          <cell r="C432" t="str">
            <v>BAUDET Raymond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</row>
        <row r="433">
          <cell r="C433" t="str">
            <v>LEMAITRE Laurent</v>
          </cell>
          <cell r="AI433">
            <v>0</v>
          </cell>
          <cell r="AJ433">
            <v>0</v>
          </cell>
          <cell r="AK433">
            <v>0</v>
          </cell>
          <cell r="AL433">
            <v>1.5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</row>
        <row r="434">
          <cell r="C434" t="str">
            <v>GAULTIER Renaud</v>
          </cell>
          <cell r="AI434">
            <v>0</v>
          </cell>
          <cell r="AJ434">
            <v>0</v>
          </cell>
          <cell r="AK434">
            <v>0</v>
          </cell>
          <cell r="AL434">
            <v>3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</row>
        <row r="435">
          <cell r="C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</row>
        <row r="436">
          <cell r="C436" t="str">
            <v>SAINT-JAMES Armelle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</row>
        <row r="437">
          <cell r="C437" t="str">
            <v>FLORENCY Sabrina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</row>
        <row r="438">
          <cell r="C438" t="str">
            <v>NASSIBOU Doria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</row>
        <row r="439">
          <cell r="C439" t="str">
            <v>BARDEAU Béatrice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</row>
        <row r="440">
          <cell r="C440" t="str">
            <v>GASPARD Nathalia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</row>
        <row r="441">
          <cell r="C441" t="str">
            <v>VITAL Véronique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</row>
        <row r="442">
          <cell r="C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</row>
        <row r="443">
          <cell r="C443" t="str">
            <v>ADRIEN Jimmy</v>
          </cell>
          <cell r="AI443">
            <v>0</v>
          </cell>
          <cell r="AJ443">
            <v>0</v>
          </cell>
          <cell r="AK443">
            <v>19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</row>
        <row r="444">
          <cell r="C444" t="str">
            <v>ARAYE DELPHINE</v>
          </cell>
          <cell r="AI444">
            <v>0</v>
          </cell>
          <cell r="AJ444">
            <v>2</v>
          </cell>
          <cell r="AK444">
            <v>0</v>
          </cell>
          <cell r="AL444">
            <v>0.5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</row>
        <row r="445">
          <cell r="C445" t="str">
            <v>BOULINGUEZ Maxime</v>
          </cell>
          <cell r="AI445">
            <v>0</v>
          </cell>
          <cell r="AJ445">
            <v>0</v>
          </cell>
          <cell r="AK445">
            <v>0</v>
          </cell>
          <cell r="AL445">
            <v>2.5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</row>
        <row r="446">
          <cell r="C446" t="str">
            <v>DEBASQUIAT Antoine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19</v>
          </cell>
        </row>
        <row r="447">
          <cell r="C447" t="str">
            <v>DURAND Germain</v>
          </cell>
          <cell r="AI447">
            <v>0</v>
          </cell>
          <cell r="AJ447">
            <v>1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</row>
        <row r="448">
          <cell r="C448" t="str">
            <v>LEPINOIS David</v>
          </cell>
          <cell r="AI448">
            <v>0</v>
          </cell>
          <cell r="AJ448">
            <v>0</v>
          </cell>
          <cell r="AK448">
            <v>0</v>
          </cell>
          <cell r="AL448">
            <v>0.5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</row>
        <row r="449">
          <cell r="C449" t="str">
            <v>AVANZINI Nicolas</v>
          </cell>
          <cell r="AI449">
            <v>0</v>
          </cell>
          <cell r="AJ449">
            <v>1</v>
          </cell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</row>
        <row r="450">
          <cell r="C450" t="str">
            <v>GINESTET Clément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</row>
        <row r="451">
          <cell r="C451" t="str">
            <v>ERHEL Laurianne</v>
          </cell>
          <cell r="AI451">
            <v>0</v>
          </cell>
          <cell r="AJ451">
            <v>0</v>
          </cell>
          <cell r="AK451">
            <v>0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</row>
        <row r="452">
          <cell r="C452" t="str">
            <v>MEZHED Khadija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</row>
        <row r="453">
          <cell r="C453" t="str">
            <v>VIRY Baptiste</v>
          </cell>
          <cell r="AI453">
            <v>0</v>
          </cell>
          <cell r="AJ453">
            <v>0</v>
          </cell>
          <cell r="AK453">
            <v>0</v>
          </cell>
          <cell r="AL453">
            <v>0.5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</row>
        <row r="454">
          <cell r="C454" t="str">
            <v>DUCRET Mathilde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</row>
        <row r="455">
          <cell r="C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</row>
        <row r="456">
          <cell r="C456" t="str">
            <v>CATHERINE Eric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</row>
        <row r="457">
          <cell r="C457" t="str">
            <v>CLAIN Johan</v>
          </cell>
          <cell r="AI457">
            <v>0</v>
          </cell>
          <cell r="AJ457">
            <v>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</row>
        <row r="458">
          <cell r="C458" t="str">
            <v>MENDES Lionel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</row>
        <row r="459">
          <cell r="C459" t="str">
            <v>MITHRA Lyndie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</row>
        <row r="460">
          <cell r="C460" t="str">
            <v>NANY Jovanny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</row>
        <row r="461">
          <cell r="C461" t="str">
            <v>BAPTISTO Gérard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</row>
        <row r="462">
          <cell r="C462" t="str">
            <v>RIVIERE Christophe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</row>
        <row r="463">
          <cell r="C463" t="str">
            <v>SINAMA V. Thierry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</row>
        <row r="464">
          <cell r="C464" t="str">
            <v>TAOCHY Gilles</v>
          </cell>
          <cell r="AI464">
            <v>0</v>
          </cell>
          <cell r="AJ464">
            <v>0</v>
          </cell>
          <cell r="AK464">
            <v>0</v>
          </cell>
          <cell r="AL464">
            <v>0.5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</row>
        <row r="465">
          <cell r="C465" t="str">
            <v>TOULLEC Adeline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</row>
        <row r="466">
          <cell r="C466" t="str">
            <v>JEAN BAPTISTE Lionel</v>
          </cell>
          <cell r="AI466">
            <v>0</v>
          </cell>
          <cell r="AJ466">
            <v>0</v>
          </cell>
          <cell r="AK466">
            <v>0</v>
          </cell>
          <cell r="AL466">
            <v>1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</row>
        <row r="467">
          <cell r="C467" t="str">
            <v>ALBA Julien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</row>
        <row r="468">
          <cell r="C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</row>
        <row r="469">
          <cell r="C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</row>
        <row r="470">
          <cell r="C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</row>
        <row r="475">
          <cell r="C475" t="str">
            <v>BOUARD Cyrille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</row>
        <row r="476">
          <cell r="C476" t="str">
            <v>BAUDET Raymond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</row>
        <row r="477">
          <cell r="C477" t="str">
            <v>LEMAITRE Laurent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</row>
        <row r="478">
          <cell r="C478" t="str">
            <v>GAULTIER Renaud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</row>
        <row r="479">
          <cell r="C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</row>
        <row r="480">
          <cell r="C480" t="str">
            <v>SAINT-JAMES Armelle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</row>
        <row r="481">
          <cell r="C481" t="str">
            <v>FLORENCY Sabrina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</row>
        <row r="482">
          <cell r="C482" t="str">
            <v>NASSIBOU Doria</v>
          </cell>
          <cell r="AI482">
            <v>1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</row>
        <row r="483">
          <cell r="C483" t="str">
            <v>BARDEAU Béatrice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</row>
        <row r="484">
          <cell r="C484" t="str">
            <v>GASPARD Nathalia</v>
          </cell>
          <cell r="AI484">
            <v>7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</row>
        <row r="485">
          <cell r="C485" t="str">
            <v>VITAL Véronique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</row>
        <row r="486">
          <cell r="C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</row>
        <row r="487">
          <cell r="C487" t="str">
            <v>ADRIEN Jimmy</v>
          </cell>
          <cell r="AI487">
            <v>0</v>
          </cell>
          <cell r="AJ487">
            <v>0</v>
          </cell>
          <cell r="AK487">
            <v>20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</row>
        <row r="488">
          <cell r="C488" t="str">
            <v>ARAYE DELPHINE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</row>
        <row r="489">
          <cell r="C489" t="str">
            <v>BOULINGUEZ Maxime</v>
          </cell>
          <cell r="AI489">
            <v>7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</row>
        <row r="490">
          <cell r="C490" t="str">
            <v>CHOUVENC Pierre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</row>
        <row r="491">
          <cell r="C491" t="str">
            <v>DEBASQUIAT Antoine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20</v>
          </cell>
        </row>
        <row r="492">
          <cell r="C492" t="str">
            <v>DURAND Germain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</row>
        <row r="493">
          <cell r="C493" t="str">
            <v>LEPINOIS David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</row>
        <row r="494">
          <cell r="C494" t="str">
            <v>AVANZINI Nicolas</v>
          </cell>
          <cell r="AI494">
            <v>7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</row>
        <row r="495">
          <cell r="C495" t="str">
            <v>GINESTET Clément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</row>
        <row r="496">
          <cell r="C496" t="str">
            <v>ERHEL Laurianne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</row>
        <row r="497">
          <cell r="C497" t="str">
            <v>MEZHED Khadija</v>
          </cell>
          <cell r="AI497">
            <v>5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</row>
        <row r="498">
          <cell r="C498" t="str">
            <v>VIRY Baptiste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</row>
        <row r="499">
          <cell r="C499" t="str">
            <v>DUCRET Mathilde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</row>
        <row r="500">
          <cell r="C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</row>
        <row r="501">
          <cell r="C501" t="str">
            <v>CATHERINE Eric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</row>
        <row r="502">
          <cell r="C502" t="str">
            <v>CLAIN Johan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</row>
        <row r="503">
          <cell r="C503" t="str">
            <v>MENDES Lionel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</row>
        <row r="504">
          <cell r="C504" t="str">
            <v>MITHRA Lyndie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</row>
        <row r="505">
          <cell r="C505" t="str">
            <v>NANY Jovanny</v>
          </cell>
          <cell r="AI505">
            <v>7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</row>
        <row r="506">
          <cell r="C506" t="str">
            <v>BAPTISTO Gérard</v>
          </cell>
          <cell r="AI506">
            <v>7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</row>
        <row r="507">
          <cell r="C507" t="str">
            <v>RIVIERE Christophe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</row>
        <row r="508">
          <cell r="C508" t="str">
            <v>SINAMA V. Thierry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</row>
        <row r="509">
          <cell r="C509" t="str">
            <v>TAOCHY Gilles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</row>
        <row r="510">
          <cell r="C510" t="str">
            <v>TOULLEC Adeline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</row>
        <row r="511">
          <cell r="C511" t="str">
            <v>JEAN BAPTISTE Lionel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</row>
        <row r="512">
          <cell r="C512" t="str">
            <v>ALBA Julien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</row>
        <row r="513">
          <cell r="C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</row>
        <row r="514">
          <cell r="C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</row>
        <row r="515">
          <cell r="C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VC"/>
      <sheetName val="25-H-INTERNAT LONGONI - CONC"/>
    </sheetNames>
    <definedNames>
      <definedName name="Last_Row" refersTo="#REF!"/>
    </definedNames>
    <sheetDataSet>
      <sheetData sheetId="0">
        <row r="15">
          <cell r="H15">
            <v>17400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im ELcF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01-VRD"/>
      <sheetName val="02-GO"/>
      <sheetName val="03-Charp"/>
      <sheetName val="04-Etanch"/>
      <sheetName val="05-PB"/>
      <sheetName val="06-ECS"/>
      <sheetName val="07-ELEC"/>
      <sheetName val="08-Ascens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17D14-6283-4BC9-A915-4999B73185B8}">
  <dimension ref="A1:N62"/>
  <sheetViews>
    <sheetView tabSelected="1" view="pageBreakPreview" zoomScale="90" zoomScaleNormal="20" zoomScaleSheetLayoutView="90" workbookViewId="0">
      <selection activeCell="L41" sqref="I22:L41"/>
    </sheetView>
  </sheetViews>
  <sheetFormatPr baseColWidth="10" defaultColWidth="11.42578125" defaultRowHeight="13.6" x14ac:dyDescent="0.25"/>
  <cols>
    <col min="1" max="1" width="10.7109375" style="7" customWidth="1"/>
    <col min="2" max="2" width="3.7109375" style="7" customWidth="1"/>
    <col min="3" max="3" width="50.7109375" style="7" customWidth="1"/>
    <col min="4" max="4" width="3.7109375" style="7" customWidth="1"/>
    <col min="5" max="5" width="4.7109375" style="7" customWidth="1"/>
    <col min="6" max="6" width="10.5703125" style="7" bestFit="1" customWidth="1"/>
    <col min="7" max="7" width="11" style="16" bestFit="1" customWidth="1"/>
    <col min="8" max="8" width="14.5703125" style="6" bestFit="1" customWidth="1"/>
    <col min="9" max="16384" width="11.42578125" style="7"/>
  </cols>
  <sheetData>
    <row r="1" spans="1:14" s="8" customFormat="1" ht="19.05" x14ac:dyDescent="0.25">
      <c r="A1" s="1" t="s">
        <v>0</v>
      </c>
      <c r="B1" s="2"/>
      <c r="C1" s="3"/>
      <c r="D1" s="3"/>
      <c r="E1" s="3"/>
      <c r="F1" s="4"/>
      <c r="G1" s="5"/>
      <c r="H1" s="6"/>
      <c r="I1" s="7"/>
      <c r="J1" s="7"/>
      <c r="K1" s="7"/>
      <c r="L1" s="7"/>
      <c r="M1" s="7"/>
      <c r="N1" s="7"/>
    </row>
    <row r="2" spans="1:14" s="8" customFormat="1" ht="19.05" x14ac:dyDescent="0.25">
      <c r="A2" s="1" t="s">
        <v>1</v>
      </c>
      <c r="B2" s="2"/>
      <c r="C2" s="3"/>
      <c r="D2" s="3"/>
      <c r="E2" s="3"/>
      <c r="F2" s="4"/>
      <c r="G2" s="5"/>
      <c r="H2" s="6"/>
      <c r="I2" s="7"/>
      <c r="J2" s="7"/>
      <c r="K2" s="7"/>
      <c r="L2" s="7"/>
      <c r="M2" s="7"/>
      <c r="N2" s="7"/>
    </row>
    <row r="3" spans="1:14" s="8" customFormat="1" ht="19.05" x14ac:dyDescent="0.25">
      <c r="A3" s="1" t="s">
        <v>2</v>
      </c>
      <c r="B3" s="2"/>
      <c r="C3" s="3"/>
      <c r="D3" s="3"/>
      <c r="E3" s="3"/>
      <c r="F3" s="4"/>
      <c r="G3" s="5"/>
      <c r="H3" s="6"/>
      <c r="I3" s="7"/>
      <c r="J3" s="7"/>
      <c r="K3" s="7"/>
      <c r="L3" s="7"/>
      <c r="M3" s="7"/>
      <c r="N3" s="7"/>
    </row>
    <row r="4" spans="1:14" s="8" customFormat="1" ht="10.050000000000001" customHeight="1" x14ac:dyDescent="0.25">
      <c r="A4" s="1"/>
      <c r="B4" s="2"/>
      <c r="C4" s="3"/>
      <c r="D4" s="3"/>
      <c r="E4" s="3"/>
      <c r="F4" s="4"/>
      <c r="G4" s="5"/>
      <c r="H4" s="6"/>
      <c r="I4" s="7"/>
      <c r="J4" s="7"/>
      <c r="K4" s="7"/>
      <c r="L4" s="7"/>
      <c r="M4" s="7"/>
      <c r="N4" s="7"/>
    </row>
    <row r="5" spans="1:14" s="8" customFormat="1" ht="14.3" x14ac:dyDescent="0.25">
      <c r="A5" s="9" t="s">
        <v>54</v>
      </c>
      <c r="B5" s="9"/>
      <c r="C5" s="10"/>
      <c r="D5" s="10"/>
      <c r="E5" s="10"/>
      <c r="F5" s="11"/>
      <c r="G5" s="12"/>
      <c r="H5" s="13"/>
      <c r="I5" s="14"/>
      <c r="J5" s="14"/>
      <c r="K5" s="14"/>
      <c r="L5" s="14"/>
      <c r="M5" s="14"/>
      <c r="N5" s="14"/>
    </row>
    <row r="6" spans="1:14" ht="16.3" x14ac:dyDescent="0.3">
      <c r="A6" s="15"/>
    </row>
    <row r="7" spans="1:14" ht="30.1" customHeight="1" x14ac:dyDescent="0.25">
      <c r="A7" s="17" t="s">
        <v>3</v>
      </c>
      <c r="C7" s="18" t="s">
        <v>4</v>
      </c>
      <c r="D7" s="19"/>
      <c r="E7" s="19"/>
      <c r="F7" s="19"/>
      <c r="G7" s="19"/>
      <c r="H7" s="20"/>
    </row>
    <row r="8" spans="1:14" x14ac:dyDescent="0.25">
      <c r="A8" s="21">
        <v>1.3</v>
      </c>
    </row>
    <row r="9" spans="1:14" x14ac:dyDescent="0.25">
      <c r="C9" s="22" t="s">
        <v>5</v>
      </c>
      <c r="D9" s="23"/>
      <c r="E9" s="24" t="s">
        <v>6</v>
      </c>
      <c r="F9" s="25" t="s">
        <v>7</v>
      </c>
      <c r="G9" s="26" t="s">
        <v>8</v>
      </c>
      <c r="H9" s="27" t="s">
        <v>9</v>
      </c>
    </row>
    <row r="11" spans="1:14" ht="12.75" customHeight="1" x14ac:dyDescent="0.25">
      <c r="A11" s="28" t="s">
        <v>10</v>
      </c>
      <c r="B11" s="29"/>
      <c r="C11" s="30" t="s">
        <v>11</v>
      </c>
      <c r="D11" s="31"/>
      <c r="E11" s="32"/>
      <c r="F11" s="33"/>
      <c r="G11" s="34"/>
      <c r="H11" s="35"/>
    </row>
    <row r="12" spans="1:14" ht="12.75" customHeight="1" x14ac:dyDescent="0.25">
      <c r="A12" s="36"/>
      <c r="B12" s="37"/>
      <c r="C12" s="38" t="s">
        <v>12</v>
      </c>
      <c r="D12" s="39"/>
      <c r="E12" s="40" t="s">
        <v>13</v>
      </c>
      <c r="F12" s="41">
        <v>1</v>
      </c>
      <c r="G12" s="42"/>
      <c r="H12" s="43">
        <f>0.015*(H49+H57)</f>
        <v>0</v>
      </c>
    </row>
    <row r="13" spans="1:14" ht="12.75" customHeight="1" x14ac:dyDescent="0.25">
      <c r="A13" s="36"/>
      <c r="B13" s="37"/>
      <c r="C13" s="38" t="s">
        <v>14</v>
      </c>
      <c r="D13" s="39"/>
      <c r="E13" s="40" t="s">
        <v>13</v>
      </c>
      <c r="F13" s="41">
        <v>1</v>
      </c>
      <c r="G13" s="42"/>
      <c r="H13" s="43">
        <f>0.02*(H49+H57)</f>
        <v>0</v>
      </c>
    </row>
    <row r="14" spans="1:14" ht="12.75" customHeight="1" x14ac:dyDescent="0.25">
      <c r="A14" s="36"/>
      <c r="B14" s="37"/>
      <c r="C14" s="38" t="s">
        <v>15</v>
      </c>
      <c r="D14" s="39"/>
      <c r="E14" s="40" t="s">
        <v>13</v>
      </c>
      <c r="F14" s="41">
        <v>1</v>
      </c>
      <c r="G14" s="42"/>
      <c r="H14" s="43">
        <f>0.02*(H49+H57)</f>
        <v>0</v>
      </c>
    </row>
    <row r="15" spans="1:14" ht="12.75" customHeight="1" x14ac:dyDescent="0.25">
      <c r="A15" s="36"/>
      <c r="B15" s="37"/>
      <c r="C15" s="44" t="s">
        <v>16</v>
      </c>
      <c r="D15" s="39"/>
      <c r="E15" s="45" t="s">
        <v>13</v>
      </c>
      <c r="F15" s="46">
        <v>1</v>
      </c>
      <c r="G15" s="47"/>
      <c r="H15" s="48">
        <f>G15*F15</f>
        <v>0</v>
      </c>
    </row>
    <row r="16" spans="1:14" ht="12.75" customHeight="1" x14ac:dyDescent="0.25">
      <c r="G16" s="49" t="s">
        <v>17</v>
      </c>
      <c r="H16" s="50">
        <f>SUM(H12:H15)</f>
        <v>0</v>
      </c>
    </row>
    <row r="17" spans="1:8" ht="12.75" customHeight="1" x14ac:dyDescent="0.25"/>
    <row r="18" spans="1:8" ht="12.75" customHeight="1" x14ac:dyDescent="0.25">
      <c r="A18" s="51">
        <v>1</v>
      </c>
      <c r="B18" s="37"/>
      <c r="C18" s="30" t="s">
        <v>18</v>
      </c>
      <c r="D18" s="39"/>
      <c r="E18" s="32"/>
      <c r="F18" s="33"/>
      <c r="G18" s="34"/>
      <c r="H18" s="35"/>
    </row>
    <row r="19" spans="1:8" ht="12.75" customHeight="1" x14ac:dyDescent="0.25">
      <c r="A19" s="51"/>
      <c r="B19" s="37"/>
      <c r="C19" s="52" t="s">
        <v>19</v>
      </c>
      <c r="D19" s="53"/>
      <c r="E19" s="40"/>
      <c r="F19" s="41"/>
      <c r="G19" s="42"/>
      <c r="H19" s="43"/>
    </row>
    <row r="20" spans="1:8" ht="12.75" customHeight="1" x14ac:dyDescent="0.25">
      <c r="A20" s="51"/>
      <c r="B20" s="37"/>
      <c r="C20" s="54" t="s">
        <v>20</v>
      </c>
      <c r="D20" s="53"/>
      <c r="E20" s="55" t="s">
        <v>21</v>
      </c>
      <c r="F20" s="56">
        <f>F25</f>
        <v>65</v>
      </c>
      <c r="G20" s="42"/>
      <c r="H20" s="43">
        <f>F20*G20</f>
        <v>0</v>
      </c>
    </row>
    <row r="21" spans="1:8" ht="12.75" customHeight="1" x14ac:dyDescent="0.25">
      <c r="A21" s="51"/>
      <c r="B21" s="37"/>
      <c r="C21" s="54" t="s">
        <v>22</v>
      </c>
      <c r="D21" s="53"/>
      <c r="E21" s="55" t="s">
        <v>21</v>
      </c>
      <c r="F21" s="57" t="s">
        <v>23</v>
      </c>
      <c r="G21" s="42"/>
      <c r="H21" s="43"/>
    </row>
    <row r="22" spans="1:8" ht="12.75" customHeight="1" x14ac:dyDescent="0.25">
      <c r="A22" s="51"/>
      <c r="B22" s="37"/>
      <c r="C22" s="58" t="s">
        <v>24</v>
      </c>
      <c r="D22" s="53"/>
      <c r="E22" s="55" t="s">
        <v>13</v>
      </c>
      <c r="F22" s="56">
        <v>1</v>
      </c>
      <c r="G22" s="42"/>
      <c r="H22" s="43">
        <f>F22*G22</f>
        <v>0</v>
      </c>
    </row>
    <row r="23" spans="1:8" ht="5.95" customHeight="1" x14ac:dyDescent="0.25">
      <c r="A23" s="51"/>
      <c r="B23" s="37"/>
      <c r="C23" s="58"/>
      <c r="D23" s="53"/>
      <c r="E23" s="55"/>
      <c r="F23" s="56"/>
      <c r="G23" s="42"/>
      <c r="H23" s="43"/>
    </row>
    <row r="24" spans="1:8" ht="12.75" customHeight="1" x14ac:dyDescent="0.25">
      <c r="A24" s="51"/>
      <c r="B24" s="37"/>
      <c r="C24" s="52" t="s">
        <v>25</v>
      </c>
      <c r="D24" s="53"/>
      <c r="E24" s="40"/>
      <c r="F24" s="41"/>
      <c r="G24" s="42"/>
      <c r="H24" s="43"/>
    </row>
    <row r="25" spans="1:8" ht="12.75" customHeight="1" x14ac:dyDescent="0.25">
      <c r="A25" s="51"/>
      <c r="B25" s="37"/>
      <c r="C25" s="59" t="s">
        <v>26</v>
      </c>
      <c r="D25" s="39"/>
      <c r="E25" s="40" t="s">
        <v>21</v>
      </c>
      <c r="F25" s="41">
        <f>5*F30+5*F28+5</f>
        <v>65</v>
      </c>
      <c r="G25" s="42"/>
      <c r="H25" s="43">
        <f>F25*G25</f>
        <v>0</v>
      </c>
    </row>
    <row r="26" spans="1:8" ht="5.95" customHeight="1" x14ac:dyDescent="0.25">
      <c r="A26" s="51"/>
      <c r="B26" s="37"/>
      <c r="C26" s="59"/>
      <c r="D26" s="53"/>
      <c r="E26" s="40"/>
      <c r="F26" s="41"/>
      <c r="G26" s="42"/>
      <c r="H26" s="43"/>
    </row>
    <row r="27" spans="1:8" ht="12.75" customHeight="1" x14ac:dyDescent="0.25">
      <c r="A27" s="51"/>
      <c r="B27" s="37"/>
      <c r="C27" s="52" t="s">
        <v>27</v>
      </c>
      <c r="D27" s="53"/>
      <c r="E27" s="40"/>
      <c r="F27" s="41"/>
      <c r="G27" s="42"/>
      <c r="H27" s="43"/>
    </row>
    <row r="28" spans="1:8" ht="12.75" customHeight="1" x14ac:dyDescent="0.25">
      <c r="A28" s="51"/>
      <c r="B28" s="37"/>
      <c r="C28" s="59" t="s">
        <v>28</v>
      </c>
      <c r="D28" s="53"/>
      <c r="E28" s="40" t="s">
        <v>29</v>
      </c>
      <c r="F28" s="41">
        <v>5</v>
      </c>
      <c r="G28" s="42"/>
      <c r="H28" s="43">
        <f t="shared" ref="H28:H35" si="0">F28*G28</f>
        <v>0</v>
      </c>
    </row>
    <row r="29" spans="1:8" ht="12.75" customHeight="1" x14ac:dyDescent="0.25">
      <c r="A29" s="51"/>
      <c r="B29" s="37"/>
      <c r="C29" s="59" t="s">
        <v>30</v>
      </c>
      <c r="D29" s="53"/>
      <c r="E29" s="40" t="s">
        <v>29</v>
      </c>
      <c r="F29" s="41">
        <f>2*5</f>
        <v>10</v>
      </c>
      <c r="G29" s="42"/>
      <c r="H29" s="43">
        <f t="shared" si="0"/>
        <v>0</v>
      </c>
    </row>
    <row r="30" spans="1:8" ht="12.75" customHeight="1" x14ac:dyDescent="0.25">
      <c r="A30" s="51"/>
      <c r="B30" s="37"/>
      <c r="C30" s="59" t="s">
        <v>31</v>
      </c>
      <c r="D30" s="53"/>
      <c r="E30" s="40" t="s">
        <v>29</v>
      </c>
      <c r="F30" s="41">
        <v>7</v>
      </c>
      <c r="G30" s="42"/>
      <c r="H30" s="43">
        <f t="shared" si="0"/>
        <v>0</v>
      </c>
    </row>
    <row r="31" spans="1:8" ht="12.75" customHeight="1" x14ac:dyDescent="0.25">
      <c r="A31" s="51"/>
      <c r="B31" s="37"/>
      <c r="C31" s="59" t="s">
        <v>32</v>
      </c>
      <c r="D31" s="53"/>
      <c r="E31" s="40" t="s">
        <v>29</v>
      </c>
      <c r="F31" s="41">
        <v>24</v>
      </c>
      <c r="G31" s="42"/>
      <c r="H31" s="43">
        <f t="shared" si="0"/>
        <v>0</v>
      </c>
    </row>
    <row r="32" spans="1:8" ht="12.75" customHeight="1" x14ac:dyDescent="0.25">
      <c r="A32" s="51"/>
      <c r="B32" s="37"/>
      <c r="C32" s="59" t="s">
        <v>33</v>
      </c>
      <c r="D32" s="53"/>
      <c r="E32" s="40" t="s">
        <v>29</v>
      </c>
      <c r="F32" s="41">
        <v>50</v>
      </c>
      <c r="G32" s="42"/>
      <c r="H32" s="43">
        <f t="shared" si="0"/>
        <v>0</v>
      </c>
    </row>
    <row r="33" spans="1:8" ht="12.75" customHeight="1" x14ac:dyDescent="0.25">
      <c r="A33" s="51"/>
      <c r="B33" s="37"/>
      <c r="C33" s="59" t="s">
        <v>34</v>
      </c>
      <c r="D33" s="53"/>
      <c r="E33" s="40" t="s">
        <v>29</v>
      </c>
      <c r="F33" s="41">
        <f>F31*2+F30+F29*2+F32*3</f>
        <v>225</v>
      </c>
      <c r="G33" s="42"/>
      <c r="H33" s="43">
        <f t="shared" si="0"/>
        <v>0</v>
      </c>
    </row>
    <row r="34" spans="1:8" ht="12.75" customHeight="1" x14ac:dyDescent="0.25">
      <c r="A34" s="51"/>
      <c r="B34" s="37"/>
      <c r="C34" s="59" t="s">
        <v>35</v>
      </c>
      <c r="D34" s="53"/>
      <c r="E34" s="40" t="s">
        <v>29</v>
      </c>
      <c r="F34" s="41">
        <f>F28</f>
        <v>5</v>
      </c>
      <c r="G34" s="42"/>
      <c r="H34" s="43">
        <f t="shared" si="0"/>
        <v>0</v>
      </c>
    </row>
    <row r="35" spans="1:8" ht="12.75" customHeight="1" x14ac:dyDescent="0.25">
      <c r="A35" s="51"/>
      <c r="B35" s="37"/>
      <c r="C35" s="59" t="s">
        <v>36</v>
      </c>
      <c r="D35" s="53"/>
      <c r="E35" s="40" t="s">
        <v>29</v>
      </c>
      <c r="F35" s="41">
        <v>10</v>
      </c>
      <c r="G35" s="42"/>
      <c r="H35" s="43">
        <f t="shared" si="0"/>
        <v>0</v>
      </c>
    </row>
    <row r="36" spans="1:8" ht="12.75" customHeight="1" x14ac:dyDescent="0.25">
      <c r="A36" s="51"/>
      <c r="B36" s="37"/>
      <c r="C36" s="59"/>
      <c r="D36" s="53"/>
      <c r="E36" s="40"/>
      <c r="F36" s="41"/>
      <c r="G36" s="42"/>
      <c r="H36" s="43"/>
    </row>
    <row r="37" spans="1:8" ht="5.95" customHeight="1" x14ac:dyDescent="0.25">
      <c r="A37" s="51"/>
      <c r="B37" s="37"/>
      <c r="C37" s="59"/>
      <c r="D37" s="53"/>
      <c r="E37" s="40"/>
      <c r="F37" s="41"/>
      <c r="G37" s="42"/>
      <c r="H37" s="43"/>
    </row>
    <row r="38" spans="1:8" ht="12.75" customHeight="1" x14ac:dyDescent="0.25">
      <c r="A38" s="51"/>
      <c r="B38" s="37"/>
      <c r="C38" s="60" t="s">
        <v>37</v>
      </c>
      <c r="D38" s="53"/>
      <c r="E38" s="40"/>
      <c r="F38" s="41"/>
      <c r="G38" s="42"/>
      <c r="H38" s="43"/>
    </row>
    <row r="39" spans="1:8" ht="12.75" customHeight="1" x14ac:dyDescent="0.25">
      <c r="A39" s="51"/>
      <c r="B39" s="37"/>
      <c r="C39" s="61" t="s">
        <v>38</v>
      </c>
      <c r="D39" s="53"/>
      <c r="E39" s="40" t="s">
        <v>13</v>
      </c>
      <c r="F39" s="41">
        <v>1</v>
      </c>
      <c r="G39" s="42"/>
      <c r="H39" s="43">
        <f>F39*G39</f>
        <v>0</v>
      </c>
    </row>
    <row r="40" spans="1:8" ht="12.75" customHeight="1" x14ac:dyDescent="0.25">
      <c r="A40" s="51"/>
      <c r="B40" s="37"/>
      <c r="C40" s="61"/>
      <c r="D40" s="53"/>
      <c r="E40" s="40"/>
      <c r="F40" s="41"/>
      <c r="G40" s="42"/>
      <c r="H40" s="43"/>
    </row>
    <row r="41" spans="1:8" ht="12.75" customHeight="1" x14ac:dyDescent="0.25">
      <c r="A41" s="51"/>
      <c r="B41" s="37"/>
      <c r="C41" s="61" t="s">
        <v>39</v>
      </c>
      <c r="D41" s="53"/>
      <c r="E41" s="40" t="s">
        <v>13</v>
      </c>
      <c r="F41" s="41">
        <v>1</v>
      </c>
      <c r="G41" s="42"/>
      <c r="H41" s="43">
        <f>F41*G41</f>
        <v>0</v>
      </c>
    </row>
    <row r="42" spans="1:8" ht="12.75" customHeight="1" x14ac:dyDescent="0.25">
      <c r="A42" s="51"/>
      <c r="B42" s="37"/>
      <c r="C42" s="61" t="s">
        <v>40</v>
      </c>
      <c r="D42" s="53"/>
      <c r="E42" s="40" t="s">
        <v>29</v>
      </c>
      <c r="F42" s="41">
        <v>1</v>
      </c>
      <c r="G42" s="42"/>
      <c r="H42" s="43">
        <f>F42*G42</f>
        <v>0</v>
      </c>
    </row>
    <row r="43" spans="1:8" ht="12.75" customHeight="1" x14ac:dyDescent="0.25">
      <c r="A43" s="51"/>
      <c r="B43" s="37"/>
      <c r="C43" s="61" t="s">
        <v>41</v>
      </c>
      <c r="D43" s="53"/>
      <c r="E43" s="40" t="s">
        <v>29</v>
      </c>
      <c r="F43" s="41">
        <v>1</v>
      </c>
      <c r="G43" s="42"/>
      <c r="H43" s="43">
        <f>F43*G43</f>
        <v>0</v>
      </c>
    </row>
    <row r="44" spans="1:8" ht="12.75" customHeight="1" x14ac:dyDescent="0.25">
      <c r="A44" s="51"/>
      <c r="B44" s="37"/>
      <c r="C44" s="61"/>
      <c r="D44" s="53"/>
      <c r="E44" s="40"/>
      <c r="F44" s="41"/>
      <c r="G44" s="42"/>
      <c r="H44" s="43"/>
    </row>
    <row r="45" spans="1:8" ht="12.75" customHeight="1" x14ac:dyDescent="0.25">
      <c r="A45" s="51"/>
      <c r="B45" s="37"/>
      <c r="C45" s="61" t="s">
        <v>42</v>
      </c>
      <c r="D45" s="53"/>
      <c r="E45" s="40" t="s">
        <v>29</v>
      </c>
      <c r="F45" s="41">
        <v>1</v>
      </c>
      <c r="G45" s="42"/>
      <c r="H45" s="43">
        <f>F45*G45</f>
        <v>0</v>
      </c>
    </row>
    <row r="46" spans="1:8" ht="12.75" customHeight="1" x14ac:dyDescent="0.25">
      <c r="A46" s="51"/>
      <c r="B46" s="37"/>
      <c r="C46" s="61"/>
      <c r="D46" s="53"/>
      <c r="E46" s="40"/>
      <c r="F46" s="41"/>
      <c r="G46" s="42"/>
      <c r="H46" s="43"/>
    </row>
    <row r="47" spans="1:8" ht="12.75" customHeight="1" x14ac:dyDescent="0.25">
      <c r="A47" s="51"/>
      <c r="B47" s="37"/>
      <c r="C47" s="61" t="s">
        <v>43</v>
      </c>
      <c r="D47" s="53"/>
      <c r="E47" s="40" t="s">
        <v>29</v>
      </c>
      <c r="F47" s="41">
        <v>1</v>
      </c>
      <c r="G47" s="42"/>
      <c r="H47" s="43">
        <f>F47*G47</f>
        <v>0</v>
      </c>
    </row>
    <row r="48" spans="1:8" ht="3.1" customHeight="1" x14ac:dyDescent="0.25">
      <c r="A48" s="51"/>
      <c r="B48" s="37"/>
      <c r="C48" s="62"/>
      <c r="D48" s="53"/>
      <c r="E48" s="45"/>
      <c r="F48" s="46"/>
      <c r="G48" s="47"/>
      <c r="H48" s="48"/>
    </row>
    <row r="49" spans="1:8" ht="12.75" customHeight="1" x14ac:dyDescent="0.25">
      <c r="A49" s="51"/>
      <c r="B49" s="37"/>
      <c r="D49" s="63"/>
      <c r="E49" s="64"/>
      <c r="F49" s="65"/>
      <c r="G49" s="49" t="s">
        <v>44</v>
      </c>
      <c r="H49" s="66">
        <f>SUM(H19:H48)</f>
        <v>0</v>
      </c>
    </row>
    <row r="50" spans="1:8" ht="14.3" x14ac:dyDescent="0.25">
      <c r="A50" s="51"/>
      <c r="B50" s="37"/>
      <c r="C50" s="67"/>
      <c r="D50" s="39"/>
      <c r="E50" s="41"/>
      <c r="F50" s="41"/>
    </row>
    <row r="51" spans="1:8" ht="12.75" customHeight="1" x14ac:dyDescent="0.25">
      <c r="A51" s="51">
        <v>2</v>
      </c>
      <c r="B51" s="37"/>
      <c r="C51" s="30" t="s">
        <v>45</v>
      </c>
      <c r="D51" s="39"/>
      <c r="E51" s="68"/>
      <c r="F51" s="69"/>
      <c r="G51" s="34"/>
      <c r="H51" s="70"/>
    </row>
    <row r="52" spans="1:8" ht="12.75" customHeight="1" x14ac:dyDescent="0.25">
      <c r="A52" s="51"/>
      <c r="B52" s="37"/>
      <c r="C52" s="71" t="s">
        <v>46</v>
      </c>
      <c r="D52" s="39"/>
      <c r="E52" s="72" t="s">
        <v>29</v>
      </c>
      <c r="F52" s="73">
        <v>1</v>
      </c>
      <c r="G52" s="42"/>
      <c r="H52" s="43">
        <f>F52*G52</f>
        <v>0</v>
      </c>
    </row>
    <row r="53" spans="1:8" ht="12.75" customHeight="1" x14ac:dyDescent="0.25">
      <c r="A53" s="51"/>
      <c r="B53" s="37"/>
      <c r="C53" s="61" t="s">
        <v>47</v>
      </c>
      <c r="D53" s="39"/>
      <c r="E53" s="72" t="s">
        <v>21</v>
      </c>
      <c r="F53" s="73">
        <v>9</v>
      </c>
      <c r="G53" s="42"/>
      <c r="H53" s="43">
        <f>F53*G53</f>
        <v>0</v>
      </c>
    </row>
    <row r="54" spans="1:8" ht="12.75" customHeight="1" x14ac:dyDescent="0.25">
      <c r="A54" s="51"/>
      <c r="B54" s="37"/>
      <c r="C54" s="74" t="s">
        <v>48</v>
      </c>
      <c r="D54" s="39"/>
      <c r="E54" s="72" t="s">
        <v>29</v>
      </c>
      <c r="F54" s="73">
        <v>2</v>
      </c>
      <c r="G54" s="42"/>
      <c r="H54" s="43">
        <f>F54*G54</f>
        <v>0</v>
      </c>
    </row>
    <row r="55" spans="1:8" ht="12.75" customHeight="1" x14ac:dyDescent="0.25">
      <c r="A55" s="51"/>
      <c r="B55" s="37"/>
      <c r="C55" s="74" t="s">
        <v>49</v>
      </c>
      <c r="D55" s="39"/>
      <c r="E55" s="72" t="s">
        <v>29</v>
      </c>
      <c r="F55" s="73">
        <v>1</v>
      </c>
      <c r="G55" s="42"/>
      <c r="H55" s="43">
        <f>F55*G55</f>
        <v>0</v>
      </c>
    </row>
    <row r="56" spans="1:8" ht="3.75" customHeight="1" x14ac:dyDescent="0.25">
      <c r="A56" s="51"/>
      <c r="B56" s="37"/>
      <c r="C56" s="44"/>
      <c r="D56" s="53"/>
      <c r="E56" s="75"/>
      <c r="F56" s="76"/>
      <c r="G56" s="47"/>
      <c r="H56" s="48"/>
    </row>
    <row r="57" spans="1:8" ht="12.75" customHeight="1" x14ac:dyDescent="0.25">
      <c r="E57" s="41"/>
      <c r="F57" s="41"/>
      <c r="G57" s="49" t="s">
        <v>50</v>
      </c>
      <c r="H57" s="50">
        <f>SUM(H52:H56)</f>
        <v>0</v>
      </c>
    </row>
    <row r="58" spans="1:8" ht="12.75" customHeight="1" x14ac:dyDescent="0.25">
      <c r="A58" s="77"/>
      <c r="C58" s="78"/>
      <c r="D58" s="39"/>
      <c r="E58" s="79"/>
      <c r="G58" s="49"/>
      <c r="H58" s="80"/>
    </row>
    <row r="59" spans="1:8" ht="19.55" customHeight="1" x14ac:dyDescent="0.25">
      <c r="A59" s="81" t="str">
        <f>A7</f>
        <v>PRO DCE 
IND 01</v>
      </c>
      <c r="C59" s="82" t="str">
        <f>C7</f>
        <v>LOT 03 - PLOMBERIE SANITAIRES - VENTILATION</v>
      </c>
      <c r="D59" s="39"/>
      <c r="E59" s="83" t="s">
        <v>51</v>
      </c>
      <c r="F59" s="84"/>
      <c r="G59" s="85"/>
      <c r="H59" s="86">
        <f>H57+H49+H16</f>
        <v>0</v>
      </c>
    </row>
    <row r="60" spans="1:8" ht="19.55" customHeight="1" x14ac:dyDescent="0.25">
      <c r="A60" s="87"/>
      <c r="C60" s="88"/>
      <c r="D60" s="39"/>
      <c r="E60" s="89" t="s">
        <v>52</v>
      </c>
      <c r="F60" s="90"/>
      <c r="G60" s="91"/>
      <c r="H60" s="92"/>
    </row>
    <row r="61" spans="1:8" ht="19.55" customHeight="1" x14ac:dyDescent="0.25">
      <c r="A61" s="93"/>
      <c r="C61" s="94"/>
      <c r="D61" s="39"/>
      <c r="E61" s="95" t="s">
        <v>53</v>
      </c>
      <c r="F61" s="96"/>
      <c r="G61" s="97"/>
      <c r="H61" s="98">
        <f>SUM(H59:H60)</f>
        <v>0</v>
      </c>
    </row>
    <row r="62" spans="1:8" ht="14.3" x14ac:dyDescent="0.25">
      <c r="C62" s="77"/>
    </row>
  </sheetData>
  <mergeCells count="3">
    <mergeCell ref="C7:H7"/>
    <mergeCell ref="A59:A61"/>
    <mergeCell ref="C59:C61"/>
  </mergeCells>
  <printOptions horizontalCentered="1"/>
  <pageMargins left="0" right="0" top="0.15748031496062992" bottom="0" header="0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03 PLOMBERIE CVC</vt:lpstr>
      <vt:lpstr>'LOT 03 PLOMBERIE CVC'!Impression_des_titres</vt:lpstr>
      <vt:lpstr>'LOT 03 PLOMBERIE CVC'!Zone_d_impression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Valentine REMOND</dc:creator>
  <cp:lastModifiedBy>Valentine REMOND</cp:lastModifiedBy>
  <dcterms:created xsi:type="dcterms:W3CDTF">2026-06-08T11:01:21Z</dcterms:created>
  <dcterms:modified xsi:type="dcterms:W3CDTF">2026-06-08T11:02:04Z</dcterms:modified>
</cp:coreProperties>
</file>